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9\"/>
    </mc:Choice>
  </mc:AlternateContent>
  <bookViews>
    <workbookView xWindow="0" yWindow="0" windowWidth="22335" windowHeight="16875" tabRatio="773"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C40" i="7"/>
  <c r="B26" i="22" l="1"/>
  <c r="B25" i="22"/>
  <c r="AC33" i="15" l="1"/>
  <c r="AC30" i="15"/>
  <c r="AC27" i="15"/>
  <c r="AC24" i="15"/>
  <c r="R33" i="15"/>
  <c r="R30" i="15"/>
  <c r="AC50" i="15"/>
  <c r="AC52" i="15"/>
  <c r="P52" i="15"/>
  <c r="P50" i="15"/>
  <c r="Z30" i="15" l="1"/>
  <c r="Z33" i="15"/>
  <c r="F30" i="15" l="1"/>
  <c r="F33" i="15"/>
  <c r="E33" i="15"/>
  <c r="D33" i="15"/>
  <c r="E30" i="15"/>
  <c r="D30" i="15"/>
  <c r="B27" i="22" l="1"/>
  <c r="D52" i="15"/>
  <c r="X51"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<sst xmlns="http://schemas.openxmlformats.org/spreadsheetml/2006/main" count="814" uniqueCount="539">
  <si>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</si>
  <si>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</si>
  <si>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</si>
  <si>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</si>
  <si>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</si>
  <si>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</si>
  <si>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</si>
  <si>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</si>
  <si>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</si>
  <si>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</si>
  <si>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</si>
  <si>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</si>
  <si>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</si>
  <si>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</si>
  <si>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</si>
  <si>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</si>
  <si>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</si>
  <si>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</si>
  <si>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</si>
  <si>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</si>
  <si>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</si>
  <si>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</si>
  <si>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</si>
  <si>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</si>
  <si>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</si>
  <si>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</si>
  <si>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</si>
  <si>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</si>
  <si>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</si>
  <si>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</si>
  <si>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</si>
  <si>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</si>
  <si>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</si>
  <si>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</si>
  <si>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</si>
  <si>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</si>
  <si>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</si>
  <si>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</si>
  <si>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</si>
  <si>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</si>
  <si>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</si>
  <si>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</si>
  <si>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</si>
  <si>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</si>
  <si>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</si>
  <si>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</si>
  <si>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</si>
  <si>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</si>
  <si>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</si>
  <si>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</si>
  <si>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</si>
  <si>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</si>
  <si>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</si>
  <si>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</si>
  <si>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</si>
  <si>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</si>
  <si>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</si>
  <si>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</si>
  <si>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</si>
  <si>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</si>
  <si>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</si>
  <si>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</si>
  <si>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</si>
  <si>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</si>
  <si>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</si>
  <si>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</si>
  <si>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</si>
  <si>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</si>
  <si>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</si>
  <si>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</si>
  <si>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</si>
  <si>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</si>
  <si>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</si>
  <si>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</si>
  <si>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</si>
  <si>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</si>
  <si>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</si>
  <si>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</si>
  <si>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</si>
  <si>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</si>
  <si>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</si>
  <si>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</si>
  <si>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</si>
  <si>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</si>
  <si>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</si>
  <si>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</si>
  <si>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</si>
  <si>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</si>
  <si>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</si>
  <si>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</si>
  <si>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</si>
  <si>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</si>
  <si>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</si>
  <si>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</si>
  <si>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</si>
  <si>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</si>
  <si>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</si>
  <si>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</si>
  <si>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</si>
  <si>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</si>
  <si>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</si>
  <si>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</si>
  <si>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</si>
  <si>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</si>
  <si>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</si>
  <si>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</si>
  <si>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</si>
  <si>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</si>
  <si>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</si>
  <si>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</si>
  <si>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</si>
  <si>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</si>
  <si>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</si>
  <si>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</si>
  <si>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</si>
  <si>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</si>
  <si>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</si>
  <si>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</si>
  <si>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</si>
  <si>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</si>
  <si>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</si>
  <si>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</si>
  <si>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</si>
  <si>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</si>
  <si>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</si>
  <si>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</si>
  <si>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</si>
  <si>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</si>
  <si>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</si>
  <si>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</si>
  <si>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</si>
  <si>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</si>
  <si>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</si>
  <si>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</si>
  <si>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</si>
  <si>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</si>
  <si>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</si>
  <si>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</si>
  <si>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</si>
  <si>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</si>
  <si>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</si>
  <si>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</si>
  <si>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</si>
  <si>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</si>
  <si>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</si>
  <si>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</si>
  <si>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</si>
  <si>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</si>
  <si>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</si>
  <si>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</si>
  <si>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</si>
  <si>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</si>
  <si>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</si>
  <si>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</si>
  <si>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</si>
  <si>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</si>
  <si>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</si>
  <si>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</si>
  <si>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</si>
  <si>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</si>
  <si>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</si>
  <si>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</si>
  <si>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</si>
  <si>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</si>
  <si>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</si>
  <si>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</si>
  <si>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</si>
  <si>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</si>
  <si>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</si>
  <si>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</si>
  <si>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</si>
  <si>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</si>
  <si>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</si>
  <si>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</si>
  <si>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</si>
  <si>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</si>
  <si>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</si>
  <si>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</si>
  <si>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</si>
  <si>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</si>
  <si>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</si>
  <si>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</si>
  <si>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</si>
  <si>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</si>
  <si>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</si>
  <si>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</si>
  <si>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</si>
  <si>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</si>
  <si>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</si>
  <si>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</si>
  <si>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</si>
  <si>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</si>
  <si>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</si>
  <si>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</si>
  <si>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</si>
  <si>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</si>
  <si>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</si>
  <si>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</si>
  <si>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</si>
  <si>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</si>
  <si>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</si>
  <si>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</si>
  <si>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</si>
  <si>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</si>
  <si>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</si>
  <si>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</si>
  <si>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</si>
  <si>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</si>
  <si>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</si>
  <si>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</si>
  <si>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</si>
  <si>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</si>
  <si>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</si>
  <si>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</si>
  <si>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</si>
  <si>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</si>
  <si>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</si>
  <si>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</si>
  <si>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</si>
  <si>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</si>
  <si>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</si>
  <si>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</si>
  <si>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</si>
  <si>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</si>
  <si>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</si>
  <si>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</si>
  <si>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</si>
  <si>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</si>
  <si>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</si>
  <si>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</si>
  <si>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</si>
  <si>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</si>
  <si>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</si>
  <si>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</si>
  <si>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</si>
  <si>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</si>
  <si>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</si>
  <si>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</si>
  <si>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</si>
  <si>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</si>
  <si>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</si>
  <si>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</si>
  <si>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</si>
  <si>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</si>
  <si>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</si>
  <si>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</si>
  <si>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</si>
  <si>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</si>
  <si>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</si>
  <si>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</si>
  <si>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</si>
  <si>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</si>
  <si>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</si>
  <si>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</si>
  <si>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</si>
  <si>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</si>
  <si>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</si>
  <si>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</si>
  <si>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</si>
  <si>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</si>
  <si>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</si>
  <si>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</si>
  <si>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</si>
  <si>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</si>
  <si>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</si>
  <si>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</si>
  <si>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</si>
  <si>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</si>
  <si>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</si>
  <si>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</si>
  <si>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</si>
  <si>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</si>
  <si>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</si>
  <si>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</si>
  <si>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</si>
  <si>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</si>
  <si>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</si>
  <si>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</si>
  <si>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</si>
  <si>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</si>
  <si>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</si>
  <si>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</si>
  <si>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</si>
  <si>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</si>
  <si>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</si>
  <si>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</si>
  <si>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</si>
  <si>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</si>
  <si>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</si>
  <si>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</si>
  <si>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</si>
  <si>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</si>
  <si>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</si>
  <si>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</si>
  <si>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</si>
  <si>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</si>
  <si>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</si>
  <si>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</si>
  <si>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</si>
  <si>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</si>
  <si>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</si>
  <si>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</si>
  <si>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</si>
  <si>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</si>
  <si>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</si>
  <si>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</si>
  <si>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</si>
  <si>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</si>
  <si>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</si>
  <si>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</si>
  <si>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</si>
  <si>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</si>
  <si>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</si>
  <si>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</si>
  <si>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</si>
  <si>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</si>
  <si>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</si>
  <si>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</si>
  <si>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</si>
  <si>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</si>
  <si>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</si>
  <si>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</si>
  <si>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</si>
  <si>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</si>
  <si>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</si>
  <si>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</si>
  <si>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</si>
  <si>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</si>
  <si>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</si>
  <si>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</si>
  <si>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</si>
  <si>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</si>
  <si>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</si>
  <si>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</si>
  <si>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</si>
  <si>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</si>
  <si>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</si>
  <si>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</si>
  <si>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</si>
  <si>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</si>
  <si>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</si>
  <si>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</si>
  <si>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</si>
  <si>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</si>
  <si>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</si>
  <si>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</si>
  <si>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</si>
  <si>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</si>
  <si>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</si>
  <si>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</si>
  <si>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</si>
  <si>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</si>
  <si>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</si>
  <si>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</si>
  <si>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</si>
  <si>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</si>
  <si>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</si>
  <si>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</si>
  <si>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</si>
  <si>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</si>
  <si>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</si>
  <si>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</si>
  <si>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</si>
  <si>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</si>
  <si>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</si>
  <si>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</si>
  <si>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</si>
  <si>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</si>
  <si>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</si>
  <si>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</si>
  <si>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</si>
  <si>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</si>
  <si>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</si>
  <si>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</si>
  <si>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</si>
  <si>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</si>
  <si>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</si>
  <si>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</si>
  <si>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</si>
  <si>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</si>
  <si>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</si>
  <si>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</si>
  <si>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</si>
  <si>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</si>
  <si>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</si>
  <si>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</si>
  <si>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</si>
  <si>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</si>
  <si>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</si>
  <si>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</si>
  <si>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</si>
  <si>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</si>
  <si>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</si>
  <si>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</si>
  <si>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</si>
  <si>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</si>
  <si>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</si>
  <si>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</si>
  <si>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</si>
  <si>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</si>
  <si>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</si>
  <si>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</si>
  <si>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</si>
  <si>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</si>
  <si>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</si>
  <si>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</si>
  <si>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</si>
  <si>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</si>
  <si>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</si>
  <si>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</si>
  <si>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</si>
  <si>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</si>
  <si>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</si>
  <si>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</si>
  <si>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</si>
  <si>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</si>
  <si>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</si>
  <si>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</si>
  <si>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</si>
  <si>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</si>
  <si>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</si>
  <si>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</si>
  <si>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</si>
  <si>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</si>
  <si>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</si>
  <si>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</si>
  <si>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</si>
  <si>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</si>
  <si>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</si>
  <si>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</si>
  <si>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</si>
  <si>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</si>
  <si>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</si>
  <si>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</si>
  <si>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</si>
  <si>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</si>
  <si>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</si>
  <si>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</si>
  <si>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</si>
  <si>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</si>
  <si>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</si>
  <si>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</si>
  <si>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</si>
  <si>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</si>
  <si>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</si>
  <si>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</si>
  <si>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</si>
  <si>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</si>
  <si>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</si>
  <si>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</si>
  <si>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</si>
  <si>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</si>
  <si>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</si>
  <si>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</si>
  <si>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</si>
  <si>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</si>
  <si>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</si>
  <si>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</si>
  <si>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</si>
  <si>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</si>
  <si>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</si>
  <si>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</si>
  <si>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</si>
  <si>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</si>
  <si>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</si>
  <si>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</si>
  <si>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</si>
  <si>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</si>
  <si>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</si>
  <si>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</si>
  <si>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</si>
  <si>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</si>
  <si>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</si>
  <si>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</si>
  <si>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</si>
  <si>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</si>
  <si>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</si>
  <si>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</si>
  <si>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</si>
  <si>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</si>
  <si>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</si>
  <si>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</si>
  <si>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</si>
  <si>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</si>
  <si>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</si>
  <si>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</si>
  <si>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</si>
  <si>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</si>
  <si>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</si>
  <si>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</si>
  <si>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</si>
  <si>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</si>
  <si>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</si>
  <si>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</si>
  <si>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</si>
  <si>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</si>
  <si>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</si>
  <si>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</si>
  <si>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</si>
  <si>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</si>
  <si>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</si>
  <si>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</si>
  <si>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</si>
  <si>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</si>
  <si>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</si>
  <si>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</si>
  <si>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</si>
  <si>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</si>
  <si>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</si>
  <si>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</si>
  <si>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</si>
  <si>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</si>
  <si>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</si>
  <si>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</si>
  <si>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</si>
  <si>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</si>
  <si>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</si>
  <si>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</si>
  <si>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Поверочный комплекс НЕВА-Тест 3303Л</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</si>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</sst>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_-* #,##0_р_._-;\-* #,##0_р_._-;_-* &quot;-&quot;??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7" fillId="0" borderId="1" xfId="0" applyFont="1" applyBorder="1" applyAlignment="1">
      <alignment horizontal="left" vertical="center" wrapText="1"/>
    </xf>
    <xf numFmtId="49" fontId="43" fillId="0" borderId="1" xfId="58"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11" fillId="0" borderId="1" xfId="58" applyNumberFormat="1" applyFont="1" applyFill="1" applyBorder="1" applyAlignment="1">
      <alignment horizontal="center" vertical="center" wrapText="1"/>
    </xf>
    <xf numFmtId="171" fontId="11" fillId="0" borderId="1" xfId="2" applyNumberFormat="1" applyFont="1" applyBorder="1" applyAlignment="1">
      <alignment horizontal="center"/>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36" fillId="0" borderId="45" xfId="1" applyFont="1" applyFill="1" applyBorder="1" applyAlignment="1">
      <alignment horizontal="left" vertical="center" wrapText="1"/>
    </xf>
    <xf numFmtId="0" fontId="41" fillId="0" borderId="41" xfId="2" applyFont="1" applyFill="1" applyBorder="1" applyAlignment="1">
      <alignment horizontal="left"/>
    </xf>
    <xf numFmtId="0" fontId="41" fillId="0" borderId="46" xfId="2" applyFont="1" applyFill="1" applyBorder="1" applyAlignment="1">
      <alignment horizontal="left"/>
    </xf>
    <xf numFmtId="167" fontId="36" fillId="0" borderId="45" xfId="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quotePrefix="1"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0" borderId="1" xfId="1" applyFont="1" applyBorder="1" applyAlignment="1">
      <alignment horizontal="left" vertical="center" wrapText="1"/>
    </xf>
    <xf numFmtId="167" fontId="3" fillId="0" borderId="1" xfId="1" applyNumberFormat="1" applyBorder="1" applyAlignment="1">
      <alignment horizont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83" sqref="C83"/>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3"/>
      <c r="C1" s="204" t="s">
        <v>69</v>
      </c>
    </row>
    <row r="2" spans="1:22" s="16" customFormat="1" ht="18.75" customHeight="1" x14ac:dyDescent="0.3">
      <c r="A2" s="203"/>
      <c r="C2" s="205" t="s">
        <v>10</v>
      </c>
    </row>
    <row r="3" spans="1:22" s="16" customFormat="1" ht="18.75" x14ac:dyDescent="0.3">
      <c r="A3" s="206"/>
      <c r="C3" s="205" t="s">
        <v>68</v>
      </c>
    </row>
    <row r="4" spans="1:22" s="16" customFormat="1" ht="18.75" x14ac:dyDescent="0.3">
      <c r="A4" s="206"/>
      <c r="H4" s="205"/>
    </row>
    <row r="5" spans="1:22" s="16" customFormat="1" ht="15.75" x14ac:dyDescent="0.25">
      <c r="A5" s="268" t="s">
        <v>519</v>
      </c>
      <c r="B5" s="268"/>
      <c r="C5" s="268"/>
      <c r="D5" s="195"/>
      <c r="E5" s="195"/>
      <c r="F5" s="195"/>
      <c r="G5" s="195"/>
      <c r="H5" s="195"/>
      <c r="I5" s="195"/>
      <c r="J5" s="195"/>
    </row>
    <row r="6" spans="1:22" s="16" customFormat="1" ht="18.75" x14ac:dyDescent="0.3">
      <c r="A6" s="206"/>
      <c r="H6" s="205"/>
    </row>
    <row r="7" spans="1:22" s="16" customFormat="1" ht="18.75" x14ac:dyDescent="0.2">
      <c r="A7" s="272" t="s">
        <v>9</v>
      </c>
      <c r="B7" s="272"/>
      <c r="C7" s="272"/>
      <c r="D7" s="207"/>
      <c r="E7" s="207"/>
      <c r="F7" s="207"/>
      <c r="G7" s="207"/>
      <c r="H7" s="207"/>
      <c r="I7" s="207"/>
      <c r="J7" s="207"/>
      <c r="K7" s="207"/>
      <c r="L7" s="207"/>
      <c r="M7" s="207"/>
      <c r="N7" s="207"/>
      <c r="O7" s="207"/>
      <c r="P7" s="207"/>
      <c r="Q7" s="207"/>
      <c r="R7" s="207"/>
      <c r="S7" s="207"/>
      <c r="T7" s="207"/>
      <c r="U7" s="207"/>
      <c r="V7" s="207"/>
    </row>
    <row r="8" spans="1:22" s="16" customFormat="1" ht="18.75" x14ac:dyDescent="0.2">
      <c r="A8" s="208"/>
      <c r="B8" s="208"/>
      <c r="C8" s="208"/>
      <c r="D8" s="208"/>
      <c r="E8" s="208"/>
      <c r="F8" s="208"/>
      <c r="G8" s="208"/>
      <c r="H8" s="208"/>
      <c r="I8" s="207"/>
      <c r="J8" s="207"/>
      <c r="K8" s="207"/>
      <c r="L8" s="207"/>
      <c r="M8" s="207"/>
      <c r="N8" s="207"/>
      <c r="O8" s="207"/>
      <c r="P8" s="207"/>
      <c r="Q8" s="207"/>
      <c r="R8" s="207"/>
      <c r="S8" s="207"/>
      <c r="T8" s="207"/>
      <c r="U8" s="207"/>
      <c r="V8" s="207"/>
    </row>
    <row r="9" spans="1:22" s="16" customFormat="1" ht="18.75" x14ac:dyDescent="0.2">
      <c r="A9" s="271" t="s">
        <v>500</v>
      </c>
      <c r="B9" s="271"/>
      <c r="C9" s="271"/>
      <c r="D9" s="209"/>
      <c r="E9" s="209"/>
      <c r="F9" s="209"/>
      <c r="G9" s="209"/>
      <c r="H9" s="209"/>
      <c r="I9" s="207"/>
      <c r="J9" s="207"/>
      <c r="K9" s="207"/>
      <c r="L9" s="207"/>
      <c r="M9" s="207"/>
      <c r="N9" s="207"/>
      <c r="O9" s="207"/>
      <c r="P9" s="207"/>
      <c r="Q9" s="207"/>
      <c r="R9" s="207"/>
      <c r="S9" s="207"/>
      <c r="T9" s="207"/>
      <c r="U9" s="207"/>
      <c r="V9" s="207"/>
    </row>
    <row r="10" spans="1:22" s="16" customFormat="1" ht="18.75" x14ac:dyDescent="0.2">
      <c r="A10" s="269" t="s">
        <v>8</v>
      </c>
      <c r="B10" s="269"/>
      <c r="C10" s="269"/>
      <c r="D10" s="210"/>
      <c r="E10" s="210"/>
      <c r="F10" s="210"/>
      <c r="G10" s="210"/>
      <c r="H10" s="210"/>
      <c r="I10" s="207"/>
      <c r="J10" s="207"/>
      <c r="K10" s="207"/>
      <c r="L10" s="207"/>
      <c r="M10" s="207"/>
      <c r="N10" s="207"/>
      <c r="O10" s="207"/>
      <c r="P10" s="207"/>
      <c r="Q10" s="207"/>
      <c r="R10" s="207"/>
      <c r="S10" s="207"/>
      <c r="T10" s="207"/>
      <c r="U10" s="207"/>
      <c r="V10" s="207"/>
    </row>
    <row r="11" spans="1:22" s="16" customFormat="1" ht="18.75" x14ac:dyDescent="0.2">
      <c r="A11" s="208"/>
      <c r="B11" s="208"/>
      <c r="C11" s="208"/>
      <c r="D11" s="208"/>
      <c r="E11" s="208"/>
      <c r="F11" s="208"/>
      <c r="G11" s="208"/>
      <c r="H11" s="208"/>
      <c r="I11" s="207"/>
      <c r="J11" s="207"/>
      <c r="K11" s="207"/>
      <c r="L11" s="207"/>
      <c r="M11" s="207"/>
      <c r="N11" s="207"/>
      <c r="O11" s="207"/>
      <c r="P11" s="207"/>
      <c r="Q11" s="207"/>
      <c r="R11" s="207"/>
      <c r="S11" s="207"/>
      <c r="T11" s="207"/>
      <c r="U11" s="207"/>
      <c r="V11" s="207"/>
    </row>
    <row r="12" spans="1:22" s="16" customFormat="1" ht="18.75" x14ac:dyDescent="0.2">
      <c r="A12" s="273" t="s">
        <v>535</v>
      </c>
      <c r="B12" s="273"/>
      <c r="C12" s="273"/>
      <c r="D12" s="209"/>
      <c r="E12" s="209"/>
      <c r="F12" s="209"/>
      <c r="G12" s="209"/>
      <c r="H12" s="209"/>
      <c r="I12" s="207"/>
      <c r="J12" s="207"/>
      <c r="K12" s="207"/>
      <c r="L12" s="207"/>
      <c r="M12" s="207"/>
      <c r="N12" s="207"/>
      <c r="O12" s="207"/>
      <c r="P12" s="207"/>
      <c r="Q12" s="207"/>
      <c r="R12" s="207"/>
      <c r="S12" s="207"/>
      <c r="T12" s="207"/>
      <c r="U12" s="207"/>
      <c r="V12" s="207"/>
    </row>
    <row r="13" spans="1:22" s="16" customFormat="1" ht="18.75" x14ac:dyDescent="0.2">
      <c r="A13" s="269" t="s">
        <v>7</v>
      </c>
      <c r="B13" s="269"/>
      <c r="C13" s="269"/>
      <c r="D13" s="210"/>
      <c r="E13" s="210"/>
      <c r="F13" s="210"/>
      <c r="G13" s="210"/>
      <c r="H13" s="210"/>
      <c r="I13" s="207"/>
      <c r="J13" s="207"/>
      <c r="K13" s="207"/>
      <c r="L13" s="207"/>
      <c r="M13" s="207"/>
      <c r="N13" s="207"/>
      <c r="O13" s="207"/>
      <c r="P13" s="207"/>
      <c r="Q13" s="207"/>
      <c r="R13" s="207"/>
      <c r="S13" s="207"/>
      <c r="T13" s="207"/>
      <c r="U13" s="207"/>
      <c r="V13" s="207"/>
    </row>
    <row r="14" spans="1:22" s="211"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2" customFormat="1" ht="34.5" customHeight="1" x14ac:dyDescent="0.2">
      <c r="A15" s="274" t="s">
        <v>534</v>
      </c>
      <c r="B15" s="274"/>
      <c r="C15" s="274"/>
      <c r="D15" s="209"/>
      <c r="E15" s="209"/>
      <c r="F15" s="209"/>
      <c r="G15" s="209"/>
      <c r="H15" s="209"/>
      <c r="I15" s="209"/>
      <c r="J15" s="209"/>
      <c r="K15" s="209"/>
      <c r="L15" s="209"/>
      <c r="M15" s="209"/>
      <c r="N15" s="209"/>
      <c r="O15" s="209"/>
      <c r="P15" s="209"/>
      <c r="Q15" s="209"/>
      <c r="R15" s="209"/>
      <c r="S15" s="209"/>
      <c r="T15" s="209"/>
      <c r="U15" s="209"/>
      <c r="V15" s="209"/>
    </row>
    <row r="16" spans="1:22" s="212" customFormat="1" ht="15" customHeight="1" x14ac:dyDescent="0.2">
      <c r="A16" s="269" t="s">
        <v>6</v>
      </c>
      <c r="B16" s="269"/>
      <c r="C16" s="269"/>
      <c r="D16" s="210"/>
      <c r="E16" s="210"/>
      <c r="F16" s="210"/>
      <c r="G16" s="210"/>
      <c r="H16" s="210"/>
      <c r="I16" s="210"/>
      <c r="J16" s="210"/>
      <c r="K16" s="210"/>
      <c r="L16" s="210"/>
      <c r="M16" s="210"/>
      <c r="N16" s="210"/>
      <c r="O16" s="210"/>
      <c r="P16" s="210"/>
      <c r="Q16" s="210"/>
      <c r="R16" s="210"/>
      <c r="S16" s="210"/>
      <c r="T16" s="210"/>
      <c r="U16" s="210"/>
      <c r="V16" s="210"/>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70" t="s">
        <v>482</v>
      </c>
      <c r="B18" s="271"/>
      <c r="C18" s="271"/>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210"/>
      <c r="B19" s="210"/>
      <c r="C19" s="210"/>
      <c r="D19" s="210"/>
      <c r="E19" s="210"/>
      <c r="F19" s="210"/>
      <c r="G19" s="210"/>
      <c r="H19" s="210"/>
      <c r="I19" s="213"/>
      <c r="J19" s="213"/>
      <c r="K19" s="213"/>
      <c r="L19" s="213"/>
      <c r="M19" s="213"/>
      <c r="N19" s="213"/>
      <c r="O19" s="213"/>
      <c r="P19" s="213"/>
      <c r="Q19" s="213"/>
      <c r="R19" s="213"/>
      <c r="S19" s="213"/>
    </row>
    <row r="20" spans="1:22" s="212" customFormat="1" ht="39.75" customHeight="1" x14ac:dyDescent="0.2">
      <c r="A20" s="31" t="s">
        <v>5</v>
      </c>
      <c r="B20" s="215" t="s">
        <v>67</v>
      </c>
      <c r="C20" s="216" t="s">
        <v>66</v>
      </c>
      <c r="D20" s="217"/>
      <c r="E20" s="217"/>
      <c r="F20" s="217"/>
      <c r="G20" s="217"/>
      <c r="H20" s="217"/>
      <c r="I20" s="202"/>
      <c r="J20" s="202"/>
      <c r="K20" s="202"/>
      <c r="L20" s="202"/>
      <c r="M20" s="202"/>
      <c r="N20" s="202"/>
      <c r="O20" s="202"/>
      <c r="P20" s="202"/>
      <c r="Q20" s="202"/>
      <c r="R20" s="202"/>
      <c r="S20" s="202"/>
      <c r="T20" s="218"/>
      <c r="U20" s="218"/>
      <c r="V20" s="218"/>
    </row>
    <row r="21" spans="1:22" s="212" customFormat="1" ht="16.5" customHeight="1" x14ac:dyDescent="0.2">
      <c r="A21" s="216">
        <v>1</v>
      </c>
      <c r="B21" s="215">
        <v>2</v>
      </c>
      <c r="C21" s="216">
        <v>3</v>
      </c>
      <c r="D21" s="217"/>
      <c r="E21" s="217"/>
      <c r="F21" s="217"/>
      <c r="G21" s="217"/>
      <c r="H21" s="217"/>
      <c r="I21" s="202"/>
      <c r="J21" s="202"/>
      <c r="K21" s="202"/>
      <c r="L21" s="202"/>
      <c r="M21" s="202"/>
      <c r="N21" s="202"/>
      <c r="O21" s="202"/>
      <c r="P21" s="202"/>
      <c r="Q21" s="202"/>
      <c r="R21" s="202"/>
      <c r="S21" s="202"/>
      <c r="T21" s="218"/>
      <c r="U21" s="218"/>
      <c r="V21" s="218"/>
    </row>
    <row r="22" spans="1:22" s="212" customFormat="1" ht="31.5" x14ac:dyDescent="0.2">
      <c r="A22" s="24" t="s">
        <v>65</v>
      </c>
      <c r="B22" s="219" t="s">
        <v>332</v>
      </c>
      <c r="C22" s="247" t="s">
        <v>536</v>
      </c>
      <c r="D22" s="217"/>
      <c r="E22" s="217"/>
      <c r="F22" s="217"/>
      <c r="G22" s="217"/>
      <c r="H22" s="217"/>
      <c r="I22" s="202"/>
      <c r="J22" s="202"/>
      <c r="K22" s="202"/>
      <c r="L22" s="202"/>
      <c r="M22" s="202"/>
      <c r="N22" s="202"/>
      <c r="O22" s="202"/>
      <c r="P22" s="202"/>
      <c r="Q22" s="202"/>
      <c r="R22" s="202"/>
      <c r="S22" s="202"/>
      <c r="T22" s="218"/>
      <c r="U22" s="218"/>
      <c r="V22" s="218"/>
    </row>
    <row r="23" spans="1:22" s="212" customFormat="1" ht="31.5" x14ac:dyDescent="0.2">
      <c r="A23" s="24" t="s">
        <v>63</v>
      </c>
      <c r="B23" s="32" t="s">
        <v>64</v>
      </c>
      <c r="C23" s="247" t="s">
        <v>528</v>
      </c>
      <c r="D23" s="217"/>
      <c r="E23" s="217"/>
      <c r="F23" s="217"/>
      <c r="G23" s="217"/>
      <c r="H23" s="217"/>
      <c r="I23" s="202"/>
      <c r="J23" s="202"/>
      <c r="K23" s="202"/>
      <c r="L23" s="202"/>
      <c r="M23" s="202"/>
      <c r="N23" s="202"/>
      <c r="O23" s="202"/>
      <c r="P23" s="202"/>
      <c r="Q23" s="202"/>
      <c r="R23" s="202"/>
      <c r="S23" s="202"/>
      <c r="T23" s="218"/>
      <c r="U23" s="218"/>
      <c r="V23" s="218"/>
    </row>
    <row r="24" spans="1:22" s="212" customFormat="1" ht="22.5" customHeight="1" x14ac:dyDescent="0.2">
      <c r="A24" s="265"/>
      <c r="B24" s="266"/>
      <c r="C24" s="267"/>
      <c r="D24" s="217"/>
      <c r="E24" s="217"/>
      <c r="F24" s="217"/>
      <c r="G24" s="217"/>
      <c r="H24" s="217"/>
      <c r="I24" s="202"/>
      <c r="J24" s="202"/>
      <c r="K24" s="202"/>
      <c r="L24" s="202"/>
      <c r="M24" s="202"/>
      <c r="N24" s="202"/>
      <c r="O24" s="202"/>
      <c r="P24" s="202"/>
      <c r="Q24" s="202"/>
      <c r="R24" s="202"/>
      <c r="S24" s="202"/>
      <c r="T24" s="218"/>
      <c r="U24" s="218"/>
      <c r="V24" s="218"/>
    </row>
    <row r="25" spans="1:22" s="212" customFormat="1" ht="58.5" customHeight="1" x14ac:dyDescent="0.2">
      <c r="A25" s="24" t="s">
        <v>62</v>
      </c>
      <c r="B25" s="192" t="s">
        <v>429</v>
      </c>
      <c r="C25" s="247" t="s">
        <v>501</v>
      </c>
      <c r="D25" s="217"/>
      <c r="E25" s="217"/>
      <c r="F25" s="217"/>
      <c r="G25" s="217"/>
      <c r="H25" s="202"/>
      <c r="I25" s="202"/>
      <c r="J25" s="202"/>
      <c r="K25" s="202"/>
      <c r="L25" s="202"/>
      <c r="M25" s="202"/>
      <c r="N25" s="202"/>
      <c r="O25" s="202"/>
      <c r="P25" s="202"/>
      <c r="Q25" s="202"/>
      <c r="R25" s="202"/>
      <c r="S25" s="218"/>
      <c r="T25" s="218"/>
      <c r="U25" s="218"/>
      <c r="V25" s="218"/>
    </row>
    <row r="26" spans="1:22" s="212" customFormat="1" ht="42.75" customHeight="1" x14ac:dyDescent="0.2">
      <c r="A26" s="24" t="s">
        <v>61</v>
      </c>
      <c r="B26" s="192" t="s">
        <v>75</v>
      </c>
      <c r="C26" s="215" t="s">
        <v>529</v>
      </c>
      <c r="D26" s="217"/>
      <c r="E26" s="217"/>
      <c r="F26" s="217"/>
      <c r="G26" s="217"/>
      <c r="H26" s="202"/>
      <c r="I26" s="202"/>
      <c r="J26" s="202"/>
      <c r="K26" s="202"/>
      <c r="L26" s="202"/>
      <c r="M26" s="202"/>
      <c r="N26" s="202"/>
      <c r="O26" s="202"/>
      <c r="P26" s="202"/>
      <c r="Q26" s="202"/>
      <c r="R26" s="202"/>
      <c r="S26" s="218"/>
      <c r="T26" s="218"/>
      <c r="U26" s="218"/>
      <c r="V26" s="218"/>
    </row>
    <row r="27" spans="1:22" s="212" customFormat="1" ht="51.75" customHeight="1" x14ac:dyDescent="0.2">
      <c r="A27" s="24" t="s">
        <v>59</v>
      </c>
      <c r="B27" s="192" t="s">
        <v>74</v>
      </c>
      <c r="C27" s="215" t="s">
        <v>530</v>
      </c>
      <c r="D27" s="217"/>
      <c r="E27" s="217"/>
      <c r="F27" s="217"/>
      <c r="G27" s="217"/>
      <c r="H27" s="202"/>
      <c r="I27" s="202"/>
      <c r="J27" s="202"/>
      <c r="K27" s="202"/>
      <c r="L27" s="202"/>
      <c r="M27" s="202"/>
      <c r="N27" s="202"/>
      <c r="O27" s="202"/>
      <c r="P27" s="202"/>
      <c r="Q27" s="202"/>
      <c r="R27" s="202"/>
      <c r="S27" s="218"/>
      <c r="T27" s="218"/>
      <c r="U27" s="218"/>
      <c r="V27" s="218"/>
    </row>
    <row r="28" spans="1:22" s="212" customFormat="1" ht="42.75" customHeight="1" x14ac:dyDescent="0.2">
      <c r="A28" s="24" t="s">
        <v>58</v>
      </c>
      <c r="B28" s="192" t="s">
        <v>430</v>
      </c>
      <c r="C28" s="247" t="s">
        <v>502</v>
      </c>
      <c r="D28" s="217"/>
      <c r="E28" s="217"/>
      <c r="F28" s="217"/>
      <c r="G28" s="217"/>
      <c r="H28" s="202"/>
      <c r="I28" s="202"/>
      <c r="J28" s="202"/>
      <c r="K28" s="202"/>
      <c r="L28" s="202"/>
      <c r="M28" s="202"/>
      <c r="N28" s="202"/>
      <c r="O28" s="202"/>
      <c r="P28" s="202"/>
      <c r="Q28" s="202"/>
      <c r="R28" s="202"/>
      <c r="S28" s="218"/>
      <c r="T28" s="218"/>
      <c r="U28" s="218"/>
      <c r="V28" s="218"/>
    </row>
    <row r="29" spans="1:22" s="212" customFormat="1" ht="51.75" customHeight="1" x14ac:dyDescent="0.2">
      <c r="A29" s="24" t="s">
        <v>56</v>
      </c>
      <c r="B29" s="192" t="s">
        <v>431</v>
      </c>
      <c r="C29" s="222" t="s">
        <v>343</v>
      </c>
      <c r="D29" s="217"/>
      <c r="E29" s="217"/>
      <c r="F29" s="217"/>
      <c r="G29" s="217"/>
      <c r="H29" s="202"/>
      <c r="I29" s="202"/>
      <c r="J29" s="202"/>
      <c r="K29" s="202"/>
      <c r="L29" s="202"/>
      <c r="M29" s="202"/>
      <c r="N29" s="202"/>
      <c r="O29" s="202"/>
      <c r="P29" s="202"/>
      <c r="Q29" s="202"/>
      <c r="R29" s="202"/>
      <c r="S29" s="218"/>
      <c r="T29" s="218"/>
      <c r="U29" s="218"/>
      <c r="V29" s="218"/>
    </row>
    <row r="30" spans="1:22" s="212" customFormat="1" ht="51.75" customHeight="1" x14ac:dyDescent="0.2">
      <c r="A30" s="24" t="s">
        <v>54</v>
      </c>
      <c r="B30" s="192" t="s">
        <v>432</v>
      </c>
      <c r="C30" s="247" t="s">
        <v>502</v>
      </c>
      <c r="D30" s="217"/>
      <c r="E30" s="217"/>
      <c r="F30" s="217"/>
      <c r="G30" s="217"/>
      <c r="H30" s="202"/>
      <c r="I30" s="202"/>
      <c r="J30" s="202"/>
      <c r="K30" s="202"/>
      <c r="L30" s="202"/>
      <c r="M30" s="202"/>
      <c r="N30" s="202"/>
      <c r="O30" s="202"/>
      <c r="P30" s="202"/>
      <c r="Q30" s="202"/>
      <c r="R30" s="202"/>
      <c r="S30" s="218"/>
      <c r="T30" s="218"/>
      <c r="U30" s="218"/>
      <c r="V30" s="218"/>
    </row>
    <row r="31" spans="1:22" s="212" customFormat="1" ht="51.75" customHeight="1" x14ac:dyDescent="0.2">
      <c r="A31" s="24" t="s">
        <v>73</v>
      </c>
      <c r="B31" s="192" t="s">
        <v>433</v>
      </c>
      <c r="C31" s="247" t="s">
        <v>502</v>
      </c>
      <c r="D31" s="217"/>
      <c r="E31" s="217"/>
      <c r="F31" s="217"/>
      <c r="G31" s="217"/>
      <c r="H31" s="202"/>
      <c r="I31" s="202"/>
      <c r="J31" s="202"/>
      <c r="K31" s="202"/>
      <c r="L31" s="202"/>
      <c r="M31" s="202"/>
      <c r="N31" s="202"/>
      <c r="O31" s="202"/>
      <c r="P31" s="202"/>
      <c r="Q31" s="202"/>
      <c r="R31" s="202"/>
      <c r="S31" s="218"/>
      <c r="T31" s="218"/>
      <c r="U31" s="218"/>
      <c r="V31" s="218"/>
    </row>
    <row r="32" spans="1:22" s="212" customFormat="1" ht="51.75" customHeight="1" x14ac:dyDescent="0.2">
      <c r="A32" s="24" t="s">
        <v>71</v>
      </c>
      <c r="B32" s="192" t="s">
        <v>434</v>
      </c>
      <c r="C32" s="247" t="s">
        <v>502</v>
      </c>
      <c r="D32" s="217"/>
      <c r="E32" s="217"/>
      <c r="F32" s="217"/>
      <c r="G32" s="217"/>
      <c r="H32" s="202"/>
      <c r="I32" s="202"/>
      <c r="J32" s="202"/>
      <c r="K32" s="202"/>
      <c r="L32" s="202"/>
      <c r="M32" s="202"/>
      <c r="N32" s="202"/>
      <c r="O32" s="202"/>
      <c r="P32" s="202"/>
      <c r="Q32" s="202"/>
      <c r="R32" s="202"/>
      <c r="S32" s="218"/>
      <c r="T32" s="218"/>
      <c r="U32" s="218"/>
      <c r="V32" s="218"/>
    </row>
    <row r="33" spans="1:22" s="212" customFormat="1" ht="101.25" customHeight="1" x14ac:dyDescent="0.2">
      <c r="A33" s="24" t="s">
        <v>70</v>
      </c>
      <c r="B33" s="192" t="s">
        <v>435</v>
      </c>
      <c r="C33" s="247" t="s">
        <v>503</v>
      </c>
      <c r="D33" s="217"/>
      <c r="E33" s="217"/>
      <c r="F33" s="217"/>
      <c r="G33" s="217"/>
      <c r="H33" s="202"/>
      <c r="I33" s="202"/>
      <c r="J33" s="202"/>
      <c r="K33" s="202"/>
      <c r="L33" s="202"/>
      <c r="M33" s="202"/>
      <c r="N33" s="202"/>
      <c r="O33" s="202"/>
      <c r="P33" s="202"/>
      <c r="Q33" s="202"/>
      <c r="R33" s="202"/>
      <c r="S33" s="218"/>
      <c r="T33" s="218"/>
      <c r="U33" s="218"/>
      <c r="V33" s="218"/>
    </row>
    <row r="34" spans="1:22" ht="111" customHeight="1" x14ac:dyDescent="0.25">
      <c r="A34" s="24" t="s">
        <v>451</v>
      </c>
      <c r="B34" s="192" t="s">
        <v>436</v>
      </c>
      <c r="C34" s="247" t="s">
        <v>504</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439</v>
      </c>
      <c r="B35" s="192" t="s">
        <v>72</v>
      </c>
      <c r="C35" s="247" t="s">
        <v>504</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452</v>
      </c>
      <c r="B36" s="192" t="s">
        <v>437</v>
      </c>
      <c r="C36" s="247" t="s">
        <v>504</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440</v>
      </c>
      <c r="B37" s="192" t="s">
        <v>438</v>
      </c>
      <c r="C37" s="247" t="s">
        <v>504</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453</v>
      </c>
      <c r="B38" s="192" t="s">
        <v>244</v>
      </c>
      <c r="C38" s="247" t="s">
        <v>504</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65"/>
      <c r="B39" s="266"/>
      <c r="C39" s="267"/>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441</v>
      </c>
      <c r="B40" s="192" t="s">
        <v>495</v>
      </c>
      <c r="C40" s="26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4,94</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454</v>
      </c>
      <c r="B41" s="192" t="s">
        <v>477</v>
      </c>
      <c r="C41" s="248" t="s">
        <v>501</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442</v>
      </c>
      <c r="B42" s="192" t="s">
        <v>492</v>
      </c>
      <c r="C42" s="248" t="s">
        <v>501</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457</v>
      </c>
      <c r="B43" s="192" t="s">
        <v>458</v>
      </c>
      <c r="C43" s="248" t="s">
        <v>501</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443</v>
      </c>
      <c r="B44" s="192" t="s">
        <v>483</v>
      </c>
      <c r="C44" s="248" t="s">
        <v>501</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478</v>
      </c>
      <c r="B45" s="192" t="s">
        <v>484</v>
      </c>
      <c r="C45" s="248" t="s">
        <v>501</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444</v>
      </c>
      <c r="B46" s="192" t="s">
        <v>485</v>
      </c>
      <c r="C46" s="248" t="s">
        <v>501</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65"/>
      <c r="B47" s="266"/>
      <c r="C47" s="267"/>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479</v>
      </c>
      <c r="B48" s="192" t="s">
        <v>493</v>
      </c>
      <c r="C48" s="263">
        <f>'6.2. Паспорт фин осв ввод'!D24</f>
        <v>4.9400000000000004</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445</v>
      </c>
      <c r="B49" s="192" t="s">
        <v>494</v>
      </c>
      <c r="C49" s="263">
        <f>'6.2. Паспорт фин осв ввод'!D52</f>
        <v>4.1166666666666671</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M_PK1200.03.01.09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5</v>
      </c>
      <c r="B19" s="282" t="s">
        <v>108</v>
      </c>
      <c r="C19" s="283" t="s">
        <v>349</v>
      </c>
      <c r="D19" s="282" t="s">
        <v>348</v>
      </c>
      <c r="E19" s="282" t="s">
        <v>107</v>
      </c>
      <c r="F19" s="282" t="s">
        <v>106</v>
      </c>
      <c r="G19" s="282" t="s">
        <v>344</v>
      </c>
      <c r="H19" s="282" t="s">
        <v>105</v>
      </c>
      <c r="I19" s="282" t="s">
        <v>104</v>
      </c>
      <c r="J19" s="282" t="s">
        <v>103</v>
      </c>
      <c r="K19" s="282" t="s">
        <v>102</v>
      </c>
      <c r="L19" s="282" t="s">
        <v>101</v>
      </c>
      <c r="M19" s="282" t="s">
        <v>100</v>
      </c>
      <c r="N19" s="282" t="s">
        <v>99</v>
      </c>
      <c r="O19" s="282" t="s">
        <v>98</v>
      </c>
      <c r="P19" s="282" t="s">
        <v>97</v>
      </c>
      <c r="Q19" s="282" t="s">
        <v>347</v>
      </c>
      <c r="R19" s="282"/>
      <c r="S19" s="285" t="s">
        <v>448</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6" t="s">
        <v>345</v>
      </c>
      <c r="R20" s="37" t="s">
        <v>346</v>
      </c>
      <c r="S20" s="285"/>
      <c r="T20" s="28"/>
      <c r="U20" s="28"/>
      <c r="V20" s="28"/>
      <c r="W20" s="28"/>
      <c r="X20" s="28"/>
      <c r="Y20" s="28"/>
      <c r="Z20" s="27"/>
      <c r="AA20" s="27"/>
      <c r="AB20" s="27"/>
    </row>
    <row r="21" spans="1:28" s="3" customFormat="1" ht="18.75" x14ac:dyDescent="0.2">
      <c r="A21" s="36">
        <v>1</v>
      </c>
      <c r="B21" s="41">
        <v>2</v>
      </c>
      <c r="C21" s="36">
        <v>3</v>
      </c>
      <c r="D21" s="41">
        <v>4</v>
      </c>
      <c r="E21" s="36">
        <v>5</v>
      </c>
      <c r="F21" s="41">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8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5"/>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8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3"/>
      <c r="B29" s="41" t="s">
        <v>342</v>
      </c>
      <c r="C29" s="41"/>
      <c r="D29" s="41"/>
      <c r="E29" s="153" t="s">
        <v>343</v>
      </c>
      <c r="F29" s="153" t="s">
        <v>343</v>
      </c>
      <c r="G29" s="153" t="s">
        <v>343</v>
      </c>
      <c r="H29" s="153"/>
      <c r="I29" s="153"/>
      <c r="J29" s="153"/>
      <c r="K29" s="153"/>
      <c r="L29" s="153"/>
      <c r="M29" s="153"/>
      <c r="N29" s="153"/>
      <c r="O29" s="153"/>
      <c r="P29" s="153"/>
      <c r="Q29" s="15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M_PK1200.03.01.09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89" t="s">
        <v>461</v>
      </c>
      <c r="B19" s="289"/>
      <c r="C19" s="289"/>
      <c r="D19" s="289"/>
      <c r="E19" s="289"/>
      <c r="F19" s="289"/>
      <c r="G19" s="289"/>
      <c r="H19" s="289"/>
      <c r="I19" s="289"/>
      <c r="J19" s="289"/>
      <c r="K19" s="289"/>
      <c r="L19" s="289"/>
      <c r="M19" s="289"/>
      <c r="N19" s="289"/>
      <c r="O19" s="289"/>
      <c r="P19" s="289"/>
      <c r="Q19" s="289"/>
      <c r="R19" s="289"/>
      <c r="S19" s="289"/>
      <c r="T19" s="289"/>
    </row>
    <row r="20" spans="1:113" s="54"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234</v>
      </c>
      <c r="C21" s="295"/>
      <c r="D21" s="298" t="s">
        <v>130</v>
      </c>
      <c r="E21" s="294" t="s">
        <v>490</v>
      </c>
      <c r="F21" s="295"/>
      <c r="G21" s="294" t="s">
        <v>254</v>
      </c>
      <c r="H21" s="295"/>
      <c r="I21" s="294" t="s">
        <v>129</v>
      </c>
      <c r="J21" s="295"/>
      <c r="K21" s="298" t="s">
        <v>128</v>
      </c>
      <c r="L21" s="294" t="s">
        <v>127</v>
      </c>
      <c r="M21" s="295"/>
      <c r="N21" s="294" t="s">
        <v>486</v>
      </c>
      <c r="O21" s="295"/>
      <c r="P21" s="298" t="s">
        <v>126</v>
      </c>
      <c r="Q21" s="286" t="s">
        <v>125</v>
      </c>
      <c r="R21" s="287"/>
      <c r="S21" s="286" t="s">
        <v>124</v>
      </c>
      <c r="T21" s="288"/>
    </row>
    <row r="22" spans="1:113" ht="204.75" customHeight="1" x14ac:dyDescent="0.25">
      <c r="A22" s="292"/>
      <c r="B22" s="296"/>
      <c r="C22" s="297"/>
      <c r="D22" s="301"/>
      <c r="E22" s="296"/>
      <c r="F22" s="297"/>
      <c r="G22" s="296"/>
      <c r="H22" s="297"/>
      <c r="I22" s="296"/>
      <c r="J22" s="297"/>
      <c r="K22" s="299"/>
      <c r="L22" s="296"/>
      <c r="M22" s="297"/>
      <c r="N22" s="296"/>
      <c r="O22" s="297"/>
      <c r="P22" s="299"/>
      <c r="Q22" s="106" t="s">
        <v>123</v>
      </c>
      <c r="R22" s="106" t="s">
        <v>460</v>
      </c>
      <c r="S22" s="106" t="s">
        <v>122</v>
      </c>
      <c r="T22" s="106" t="s">
        <v>121</v>
      </c>
    </row>
    <row r="23" spans="1:113" ht="51.75" customHeight="1" x14ac:dyDescent="0.25">
      <c r="A23" s="293"/>
      <c r="B23" s="193" t="s">
        <v>119</v>
      </c>
      <c r="C23" s="193" t="s">
        <v>120</v>
      </c>
      <c r="D23" s="299"/>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106" t="s">
        <v>119</v>
      </c>
      <c r="R23" s="106" t="s">
        <v>119</v>
      </c>
      <c r="S23" s="106" t="s">
        <v>119</v>
      </c>
      <c r="T23" s="106"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96"/>
      <c r="R25" s="56"/>
      <c r="S25" s="196"/>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0" t="s">
        <v>496</v>
      </c>
      <c r="C29" s="300"/>
      <c r="D29" s="300"/>
      <c r="E29" s="300"/>
      <c r="F29" s="300"/>
      <c r="G29" s="300"/>
      <c r="H29" s="300"/>
      <c r="I29" s="300"/>
      <c r="J29" s="300"/>
      <c r="K29" s="300"/>
      <c r="L29" s="300"/>
      <c r="M29" s="300"/>
      <c r="N29" s="300"/>
      <c r="O29" s="300"/>
      <c r="P29" s="300"/>
      <c r="Q29" s="300"/>
      <c r="R29" s="30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M_PK1200.03.01.09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463</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4" customFormat="1" ht="21" customHeight="1" x14ac:dyDescent="0.25"/>
    <row r="21" spans="1:27" ht="15.75" customHeight="1" x14ac:dyDescent="0.25">
      <c r="A21" s="302" t="s">
        <v>5</v>
      </c>
      <c r="B21" s="304" t="s">
        <v>470</v>
      </c>
      <c r="C21" s="305"/>
      <c r="D21" s="304" t="s">
        <v>472</v>
      </c>
      <c r="E21" s="305"/>
      <c r="F21" s="286" t="s">
        <v>102</v>
      </c>
      <c r="G21" s="288"/>
      <c r="H21" s="288"/>
      <c r="I21" s="287"/>
      <c r="J21" s="302" t="s">
        <v>473</v>
      </c>
      <c r="K21" s="304" t="s">
        <v>474</v>
      </c>
      <c r="L21" s="305"/>
      <c r="M21" s="304" t="s">
        <v>475</v>
      </c>
      <c r="N21" s="305"/>
      <c r="O21" s="304" t="s">
        <v>462</v>
      </c>
      <c r="P21" s="305"/>
      <c r="Q21" s="304" t="s">
        <v>135</v>
      </c>
      <c r="R21" s="305"/>
      <c r="S21" s="302" t="s">
        <v>134</v>
      </c>
      <c r="T21" s="302" t="s">
        <v>476</v>
      </c>
      <c r="U21" s="302" t="s">
        <v>471</v>
      </c>
      <c r="V21" s="304" t="s">
        <v>133</v>
      </c>
      <c r="W21" s="305"/>
      <c r="X21" s="286" t="s">
        <v>125</v>
      </c>
      <c r="Y21" s="288"/>
      <c r="Z21" s="286" t="s">
        <v>124</v>
      </c>
      <c r="AA21" s="288"/>
    </row>
    <row r="22" spans="1:27" ht="216" customHeight="1" x14ac:dyDescent="0.25">
      <c r="A22" s="308"/>
      <c r="B22" s="306"/>
      <c r="C22" s="307"/>
      <c r="D22" s="306"/>
      <c r="E22" s="307"/>
      <c r="F22" s="286" t="s">
        <v>132</v>
      </c>
      <c r="G22" s="287"/>
      <c r="H22" s="286" t="s">
        <v>131</v>
      </c>
      <c r="I22" s="287"/>
      <c r="J22" s="303"/>
      <c r="K22" s="306"/>
      <c r="L22" s="307"/>
      <c r="M22" s="306"/>
      <c r="N22" s="307"/>
      <c r="O22" s="306"/>
      <c r="P22" s="307"/>
      <c r="Q22" s="306"/>
      <c r="R22" s="307"/>
      <c r="S22" s="303"/>
      <c r="T22" s="303"/>
      <c r="U22" s="303"/>
      <c r="V22" s="306"/>
      <c r="W22" s="307"/>
      <c r="X22" s="106" t="s">
        <v>123</v>
      </c>
      <c r="Y22" s="106" t="s">
        <v>460</v>
      </c>
      <c r="Z22" s="106" t="s">
        <v>122</v>
      </c>
      <c r="AA22" s="106" t="s">
        <v>121</v>
      </c>
    </row>
    <row r="23" spans="1:27" ht="60" customHeight="1" x14ac:dyDescent="0.25">
      <c r="A23" s="303"/>
      <c r="B23" s="191" t="s">
        <v>119</v>
      </c>
      <c r="C23" s="191"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4"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47"/>
      <c r="AA26" s="47"/>
    </row>
    <row r="27" spans="1:27" s="52" customFormat="1" ht="12.75" x14ac:dyDescent="0.2">
      <c r="A27" s="53"/>
      <c r="B27" s="53"/>
      <c r="C27" s="53"/>
      <c r="E27" s="53"/>
      <c r="X27" s="110"/>
      <c r="Y27" s="110"/>
      <c r="Z27" s="110"/>
      <c r="AA27" s="11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M_PK1200.03.01.09</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309"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468</v>
      </c>
      <c r="C22" s="192" t="s">
        <v>531</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92" t="s">
        <v>532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488</v>
      </c>
      <c r="C24" s="192" t="s">
        <v>516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2" t="s">
        <v>513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2" t="s">
        <v>505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469</v>
      </c>
      <c r="C27" s="238"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2"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8"/>
      <c r="AB6" s="188"/>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8"/>
      <c r="AB7" s="188"/>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9"/>
      <c r="AB8" s="189"/>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90"/>
      <c r="AB9" s="190"/>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8"/>
      <c r="AB10" s="188"/>
    </row>
    <row r="11" spans="1:28" ht="15.75" x14ac:dyDescent="0.25">
      <c r="A11" s="275" t="str">
        <f>'1. паспорт местоположение'!A12:C12</f>
        <v>M_PK1200.03.01.09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9"/>
      <c r="AB11" s="189"/>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90"/>
      <c r="AB12" s="190"/>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9"/>
      <c r="AB14" s="189"/>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90"/>
      <c r="AB15" s="19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9"/>
      <c r="AB16" s="199"/>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9"/>
      <c r="AB17" s="199"/>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9"/>
      <c r="AB18" s="199"/>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9"/>
      <c r="AB19" s="19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00"/>
      <c r="AB20" s="20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00"/>
      <c r="AB21" s="200"/>
    </row>
    <row r="22" spans="1:28" x14ac:dyDescent="0.25">
      <c r="A22" s="312" t="s">
        <v>487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1"/>
      <c r="AB22" s="201"/>
    </row>
    <row r="23" spans="1:28" ht="32.25" customHeight="1" x14ac:dyDescent="0.25">
      <c r="A23" s="314" t="s">
        <v>340</v>
      </c>
      <c r="B23" s="315"/>
      <c r="C23" s="315"/>
      <c r="D23" s="315"/>
      <c r="E23" s="315"/>
      <c r="F23" s="315"/>
      <c r="G23" s="315"/>
      <c r="H23" s="315"/>
      <c r="I23" s="315"/>
      <c r="J23" s="315"/>
      <c r="K23" s="315"/>
      <c r="L23" s="316"/>
      <c r="M23" s="313" t="s">
        <v>341</v>
      </c>
      <c r="N23" s="313"/>
      <c r="O23" s="313"/>
      <c r="P23" s="313"/>
      <c r="Q23" s="313"/>
      <c r="R23" s="313"/>
      <c r="S23" s="313"/>
      <c r="T23" s="313"/>
      <c r="U23" s="313"/>
      <c r="V23" s="313"/>
      <c r="W23" s="313"/>
      <c r="X23" s="313"/>
      <c r="Y23" s="313"/>
      <c r="Z23" s="313"/>
    </row>
    <row r="24" spans="1:28" ht="151.5" customHeight="1" x14ac:dyDescent="0.25">
      <c r="A24" s="264" t="s">
        <v>245</v>
      </c>
      <c r="B24" s="104" t="s">
        <v>252</v>
      </c>
      <c r="C24" s="264" t="s">
        <v>334</v>
      </c>
      <c r="D24" s="264" t="s">
        <v>246</v>
      </c>
      <c r="E24" s="264" t="s">
        <v>335</v>
      </c>
      <c r="F24" s="264" t="s">
        <v>337</v>
      </c>
      <c r="G24" s="264" t="s">
        <v>336</v>
      </c>
      <c r="H24" s="264" t="s">
        <v>247</v>
      </c>
      <c r="I24" s="264" t="s">
        <v>338</v>
      </c>
      <c r="J24" s="264" t="s">
        <v>253</v>
      </c>
      <c r="K24" s="104" t="s">
        <v>251</v>
      </c>
      <c r="L24" s="104" t="s">
        <v>248</v>
      </c>
      <c r="M24" s="105" t="s">
        <v>260</v>
      </c>
      <c r="N24" s="104" t="s">
        <v>498</v>
      </c>
      <c r="O24" s="264" t="s">
        <v>258</v>
      </c>
      <c r="P24" s="264" t="s">
        <v>259</v>
      </c>
      <c r="Q24" s="264" t="s">
        <v>257</v>
      </c>
      <c r="R24" s="264" t="s">
        <v>247</v>
      </c>
      <c r="S24" s="264" t="s">
        <v>256</v>
      </c>
      <c r="T24" s="264" t="s">
        <v>255</v>
      </c>
      <c r="U24" s="264" t="s">
        <v>333</v>
      </c>
      <c r="V24" s="264" t="s">
        <v>257</v>
      </c>
      <c r="W24" s="118" t="s">
        <v>250</v>
      </c>
      <c r="X24" s="118" t="s">
        <v>262</v>
      </c>
      <c r="Y24" s="118" t="s">
        <v>263</v>
      </c>
      <c r="Z24" s="120" t="s">
        <v>261</v>
      </c>
    </row>
    <row r="25" spans="1:28" ht="16.5" customHeight="1" x14ac:dyDescent="0.25">
      <c r="A25" s="264">
        <v>1</v>
      </c>
      <c r="B25" s="104">
        <v>2</v>
      </c>
      <c r="C25" s="264">
        <v>3</v>
      </c>
      <c r="D25" s="104">
        <v>4</v>
      </c>
      <c r="E25" s="264">
        <v>5</v>
      </c>
      <c r="F25" s="104">
        <v>6</v>
      </c>
      <c r="G25" s="264">
        <v>7</v>
      </c>
      <c r="H25" s="104">
        <v>8</v>
      </c>
      <c r="I25" s="264">
        <v>9</v>
      </c>
      <c r="J25" s="104">
        <v>10</v>
      </c>
      <c r="K25" s="264">
        <v>11</v>
      </c>
      <c r="L25" s="104">
        <v>12</v>
      </c>
      <c r="M25" s="264">
        <v>13</v>
      </c>
      <c r="N25" s="104">
        <v>14</v>
      </c>
      <c r="O25" s="264">
        <v>15</v>
      </c>
      <c r="P25" s="104">
        <v>16</v>
      </c>
      <c r="Q25" s="264">
        <v>17</v>
      </c>
      <c r="R25" s="104">
        <v>18</v>
      </c>
      <c r="S25" s="264">
        <v>19</v>
      </c>
      <c r="T25" s="104">
        <v>20</v>
      </c>
      <c r="U25" s="264">
        <v>21</v>
      </c>
      <c r="V25" s="104">
        <v>22</v>
      </c>
      <c r="W25" s="264">
        <v>23</v>
      </c>
      <c r="X25" s="104">
        <v>24</v>
      </c>
      <c r="Y25" s="264">
        <v>25</v>
      </c>
      <c r="Z25" s="104">
        <v>26</v>
      </c>
    </row>
    <row r="26" spans="1:28" s="446" customFormat="1" ht="45.75" customHeight="1" x14ac:dyDescent="0.25">
      <c r="A26" s="445"/>
      <c r="B26" s="445"/>
      <c r="C26" s="445"/>
      <c r="D26" s="445"/>
      <c r="E26" s="445"/>
      <c r="F26" s="445"/>
      <c r="G26" s="445"/>
      <c r="H26" s="445"/>
      <c r="I26" s="445"/>
      <c r="J26" s="445"/>
      <c r="K26" s="445"/>
      <c r="L26" s="445"/>
      <c r="M26" s="445"/>
      <c r="N26" s="445"/>
      <c r="O26" s="445"/>
      <c r="P26" s="445"/>
      <c r="Q26" s="445"/>
      <c r="R26" s="445"/>
      <c r="S26" s="445"/>
      <c r="T26" s="445"/>
      <c r="U26" s="445"/>
      <c r="V26" s="445"/>
      <c r="W26" s="445"/>
      <c r="X26" s="445"/>
      <c r="Y26" s="445"/>
      <c r="Z26" s="445" t="s">
        <v>538</v>
      </c>
    </row>
    <row r="30" spans="1:28" x14ac:dyDescent="0.25">
      <c r="A30"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M_PK1200.03.01.09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464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8" t="s">
        <v>86</v>
      </c>
      <c r="F19" s="319"/>
      <c r="G19" s="319"/>
      <c r="H19" s="319"/>
      <c r="I19" s="320"/>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M_PK1200.03.01.09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465</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52"/>
      <c r="AP19" s="152"/>
      <c r="AQ19" s="152"/>
      <c r="AR19" s="35"/>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27" t="s">
        <v>329</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22"/>
      <c r="AN24" s="122"/>
      <c r="AO24" s="150"/>
      <c r="AP24" s="150"/>
      <c r="AQ24" s="150"/>
      <c r="AR24" s="150"/>
      <c r="AS24" s="128"/>
    </row>
    <row r="25" spans="1:45" ht="12.75" customHeight="1" x14ac:dyDescent="0.25">
      <c r="A25" s="328" t="s">
        <v>328</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23"/>
      <c r="AN25" s="331" t="s">
        <v>327</v>
      </c>
      <c r="AO25" s="331"/>
      <c r="AP25" s="331"/>
      <c r="AQ25" s="326"/>
      <c r="AR25" s="326"/>
      <c r="AS25" s="128"/>
    </row>
    <row r="26" spans="1:45" ht="17.25" customHeight="1" x14ac:dyDescent="0.25">
      <c r="A26" s="338" t="s">
        <v>326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23"/>
      <c r="AN26" s="321" t="s">
        <v>325</v>
      </c>
      <c r="AO26" s="322"/>
      <c r="AP26" s="323"/>
      <c r="AQ26" s="324"/>
      <c r="AR26" s="325"/>
      <c r="AS26" s="128"/>
    </row>
    <row r="27" spans="1:45" ht="17.25" customHeight="1" x14ac:dyDescent="0.25">
      <c r="A27" s="338" t="s">
        <v>324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23"/>
      <c r="AN27" s="321" t="s">
        <v>323</v>
      </c>
      <c r="AO27" s="322"/>
      <c r="AP27" s="323"/>
      <c r="AQ27" s="324"/>
      <c r="AR27" s="325"/>
      <c r="AS27" s="128"/>
    </row>
    <row r="28" spans="1:45" ht="27.75" customHeight="1" thickBot="1" x14ac:dyDescent="0.3">
      <c r="A28" s="341" t="s">
        <v>322</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23"/>
      <c r="AN28" s="345" t="s">
        <v>321</v>
      </c>
      <c r="AO28" s="346"/>
      <c r="AP28" s="347"/>
      <c r="AQ28" s="324"/>
      <c r="AR28" s="325"/>
      <c r="AS28" s="128"/>
    </row>
    <row r="29" spans="1:45" ht="17.25" customHeight="1" x14ac:dyDescent="0.25">
      <c r="A29" s="332" t="s">
        <v>320</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23"/>
      <c r="AN29" s="335"/>
      <c r="AO29" s="336"/>
      <c r="AP29" s="336"/>
      <c r="AQ29" s="324"/>
      <c r="AR29" s="337"/>
      <c r="AS29" s="128"/>
    </row>
    <row r="30" spans="1:45" ht="17.25" customHeight="1" x14ac:dyDescent="0.25">
      <c r="A30" s="338" t="s">
        <v>319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23"/>
      <c r="AS30" s="128"/>
    </row>
    <row r="31" spans="1:45" ht="17.25" customHeight="1" x14ac:dyDescent="0.25">
      <c r="A31" s="338" t="s">
        <v>318</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23"/>
      <c r="AN31" s="123"/>
      <c r="AO31" s="149"/>
      <c r="AP31" s="149"/>
      <c r="AQ31" s="149"/>
      <c r="AR31" s="149"/>
      <c r="AS31" s="128"/>
    </row>
    <row r="32" spans="1:45" ht="17.25" customHeight="1" x14ac:dyDescent="0.25">
      <c r="A32" s="338" t="s">
        <v>293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23"/>
      <c r="AN32" s="123"/>
      <c r="AO32" s="123"/>
      <c r="AP32" s="123"/>
      <c r="AQ32" s="123"/>
      <c r="AR32" s="123"/>
      <c r="AS32" s="128"/>
    </row>
    <row r="33" spans="1:45" ht="17.25" customHeight="1" x14ac:dyDescent="0.25">
      <c r="A33" s="338" t="s">
        <v>317</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23"/>
      <c r="AN33" s="123"/>
      <c r="AO33" s="123"/>
      <c r="AP33" s="123"/>
      <c r="AQ33" s="123"/>
      <c r="AR33" s="123"/>
      <c r="AS33" s="128"/>
    </row>
    <row r="34" spans="1:45" ht="17.25" customHeight="1" x14ac:dyDescent="0.25">
      <c r="A34" s="338" t="s">
        <v>316</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23"/>
      <c r="AN34" s="123"/>
      <c r="AO34" s="123"/>
      <c r="AP34" s="123"/>
      <c r="AQ34" s="123"/>
      <c r="AR34" s="123"/>
      <c r="AS34" s="12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23"/>
      <c r="AN35" s="123"/>
      <c r="AO35" s="123"/>
      <c r="AP35" s="123"/>
      <c r="AQ35" s="123"/>
      <c r="AR35" s="123"/>
      <c r="AS35" s="128"/>
    </row>
    <row r="36" spans="1:45" ht="17.25" customHeight="1" thickBot="1" x14ac:dyDescent="0.3">
      <c r="A36" s="349" t="s">
        <v>281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23"/>
      <c r="AN36" s="123"/>
      <c r="AO36" s="123"/>
      <c r="AP36" s="123"/>
      <c r="AQ36" s="123"/>
      <c r="AR36" s="123"/>
      <c r="AS36" s="12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23"/>
      <c r="AN37" s="123"/>
      <c r="AO37" s="123"/>
      <c r="AP37" s="123"/>
      <c r="AQ37" s="123"/>
      <c r="AR37" s="123"/>
      <c r="AS37" s="128"/>
    </row>
    <row r="38" spans="1:45" ht="17.25" customHeight="1" x14ac:dyDescent="0.25">
      <c r="A38" s="338" t="s">
        <v>315</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23"/>
      <c r="AN38" s="123"/>
      <c r="AO38" s="123"/>
      <c r="AP38" s="123"/>
      <c r="AQ38" s="123"/>
      <c r="AR38" s="123"/>
      <c r="AS38" s="128"/>
    </row>
    <row r="39" spans="1:45" ht="17.25" customHeight="1" thickBot="1" x14ac:dyDescent="0.3">
      <c r="A39" s="349" t="s">
        <v>314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23"/>
      <c r="AN39" s="123"/>
      <c r="AO39" s="123"/>
      <c r="AP39" s="123"/>
      <c r="AQ39" s="123"/>
      <c r="AR39" s="123"/>
      <c r="AS39" s="128"/>
    </row>
    <row r="40" spans="1:45" ht="17.25" customHeight="1" x14ac:dyDescent="0.25">
      <c r="A40" s="328" t="s">
        <v>313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23"/>
      <c r="AN40" s="123"/>
      <c r="AO40" s="123"/>
      <c r="AP40" s="123"/>
      <c r="AQ40" s="123"/>
      <c r="AR40" s="123"/>
      <c r="AS40" s="128"/>
    </row>
    <row r="41" spans="1:45" ht="17.25" customHeight="1" x14ac:dyDescent="0.25">
      <c r="A41" s="338" t="s">
        <v>312</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23"/>
      <c r="AN41" s="123"/>
      <c r="AO41" s="123"/>
      <c r="AP41" s="123"/>
      <c r="AQ41" s="123"/>
      <c r="AR41" s="123"/>
      <c r="AS41" s="128"/>
    </row>
    <row r="42" spans="1:45" ht="17.25" customHeight="1" x14ac:dyDescent="0.25">
      <c r="A42" s="338" t="s">
        <v>311</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23"/>
      <c r="AN42" s="123"/>
      <c r="AO42" s="123"/>
      <c r="AP42" s="123"/>
      <c r="AQ42" s="123"/>
      <c r="AR42" s="123"/>
      <c r="AS42" s="128"/>
    </row>
    <row r="43" spans="1:45" ht="17.25" customHeight="1" x14ac:dyDescent="0.25">
      <c r="A43" s="338" t="s">
        <v>310</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23"/>
      <c r="AN43" s="123"/>
      <c r="AO43" s="123"/>
      <c r="AP43" s="123"/>
      <c r="AQ43" s="123"/>
      <c r="AR43" s="123"/>
      <c r="AS43" s="128"/>
    </row>
    <row r="44" spans="1:45" ht="17.25" customHeight="1" x14ac:dyDescent="0.25">
      <c r="A44" s="338" t="s">
        <v>309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23"/>
      <c r="AN44" s="123"/>
      <c r="AO44" s="123"/>
      <c r="AP44" s="123"/>
      <c r="AQ44" s="123"/>
      <c r="AR44" s="123"/>
      <c r="AS44" s="128"/>
    </row>
    <row r="45" spans="1:45" ht="17.25" customHeight="1" x14ac:dyDescent="0.25">
      <c r="A45" s="338" t="s">
        <v>308</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23"/>
      <c r="AN45" s="123"/>
      <c r="AO45" s="123"/>
      <c r="AP45" s="123"/>
      <c r="AQ45" s="123"/>
      <c r="AR45" s="123"/>
      <c r="AS45" s="128"/>
    </row>
    <row r="46" spans="1:45" ht="17.25" customHeight="1" thickBot="1" x14ac:dyDescent="0.3">
      <c r="A46" s="351" t="s">
        <v>307</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23"/>
      <c r="AN46" s="123"/>
      <c r="AO46" s="123"/>
      <c r="AP46" s="123"/>
      <c r="AQ46" s="123"/>
      <c r="AR46" s="123"/>
      <c r="AS46" s="128"/>
    </row>
    <row r="47" spans="1:45" ht="24" customHeight="1" x14ac:dyDescent="0.25">
      <c r="A47" s="354" t="s">
        <v>306</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287</v>
      </c>
      <c r="AN47" s="357"/>
      <c r="AO47" s="136" t="s">
        <v>286</v>
      </c>
      <c r="AP47" s="136" t="s">
        <v>285</v>
      </c>
      <c r="AQ47" s="128"/>
    </row>
    <row r="48" spans="1:45" ht="12" customHeight="1" x14ac:dyDescent="0.25">
      <c r="A48" s="338" t="s">
        <v>305</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40"/>
      <c r="AP48" s="140"/>
      <c r="AQ48" s="128"/>
    </row>
    <row r="49" spans="1:43" ht="12" customHeight="1" x14ac:dyDescent="0.25">
      <c r="A49" s="338" t="s">
        <v>304</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40"/>
      <c r="AP49" s="140"/>
      <c r="AQ49" s="128"/>
    </row>
    <row r="50" spans="1:43" ht="12" customHeight="1" thickBot="1" x14ac:dyDescent="0.3">
      <c r="A50" s="349" t="s">
        <v>303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58" t="s">
        <v>302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287</v>
      </c>
      <c r="AN52" s="357"/>
      <c r="AO52" s="136" t="s">
        <v>286</v>
      </c>
      <c r="AP52" s="136" t="s">
        <v>285</v>
      </c>
      <c r="AQ52" s="128"/>
    </row>
    <row r="53" spans="1:43" ht="11.25" customHeight="1" x14ac:dyDescent="0.25">
      <c r="A53" s="360" t="s">
        <v>301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44"/>
      <c r="AP53" s="144"/>
      <c r="AQ53" s="128"/>
    </row>
    <row r="54" spans="1:43" ht="12" customHeight="1" x14ac:dyDescent="0.25">
      <c r="A54" s="338" t="s">
        <v>300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40"/>
      <c r="AP54" s="140"/>
      <c r="AQ54" s="128"/>
    </row>
    <row r="55" spans="1:43" ht="12" customHeight="1" x14ac:dyDescent="0.25">
      <c r="A55" s="338" t="s">
        <v>299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40"/>
      <c r="AP55" s="140"/>
      <c r="AQ55" s="128"/>
    </row>
    <row r="56" spans="1:43" ht="12" customHeight="1" thickBot="1" x14ac:dyDescent="0.3">
      <c r="A56" s="349" t="s">
        <v>298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58" t="s">
        <v>297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287</v>
      </c>
      <c r="AN58" s="357"/>
      <c r="AO58" s="136" t="s">
        <v>286</v>
      </c>
      <c r="AP58" s="136" t="s">
        <v>285</v>
      </c>
      <c r="AQ58" s="128"/>
    </row>
    <row r="59" spans="1:43" ht="12.75" customHeight="1" x14ac:dyDescent="0.25">
      <c r="A59" s="362" t="s">
        <v>296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42"/>
      <c r="AP59" s="142"/>
      <c r="AQ59" s="134"/>
    </row>
    <row r="60" spans="1:43" ht="12" customHeight="1" x14ac:dyDescent="0.25">
      <c r="A60" s="338" t="s">
        <v>295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40"/>
      <c r="AP60" s="140"/>
      <c r="AQ60" s="128"/>
    </row>
    <row r="61" spans="1:43" ht="12" customHeight="1" x14ac:dyDescent="0.25">
      <c r="A61" s="338" t="s">
        <v>294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40"/>
      <c r="AP61" s="140"/>
      <c r="AQ61" s="128"/>
    </row>
    <row r="62" spans="1:43" ht="12" customHeight="1" x14ac:dyDescent="0.25">
      <c r="A62" s="338" t="s">
        <v>293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40"/>
      <c r="AP62" s="140"/>
      <c r="AQ62" s="12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40"/>
      <c r="AP63" s="140"/>
      <c r="AQ63" s="12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40"/>
      <c r="AP64" s="140"/>
      <c r="AQ64" s="128"/>
    </row>
    <row r="65" spans="1:43" ht="12" customHeight="1" x14ac:dyDescent="0.25">
      <c r="A65" s="338" t="s">
        <v>292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40"/>
      <c r="AP65" s="140"/>
      <c r="AQ65" s="128"/>
    </row>
    <row r="66" spans="1:43" ht="27.75" customHeight="1" x14ac:dyDescent="0.25">
      <c r="A66" s="365" t="s">
        <v>291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41"/>
      <c r="AP66" s="141"/>
      <c r="AQ66" s="134"/>
    </row>
    <row r="67" spans="1:43" ht="11.25" customHeight="1" x14ac:dyDescent="0.25">
      <c r="A67" s="338" t="s">
        <v>283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40"/>
      <c r="AP67" s="140"/>
      <c r="AQ67" s="128"/>
    </row>
    <row r="68" spans="1:43" ht="25.5" customHeight="1" x14ac:dyDescent="0.25">
      <c r="A68" s="365" t="s">
        <v>284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41"/>
      <c r="AP68" s="141"/>
      <c r="AQ68" s="134"/>
    </row>
    <row r="69" spans="1:43" ht="12" customHeight="1" x14ac:dyDescent="0.25">
      <c r="A69" s="338" t="s">
        <v>282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40"/>
      <c r="AP69" s="140"/>
      <c r="AQ69" s="128"/>
    </row>
    <row r="70" spans="1:43" ht="12.75" customHeight="1" x14ac:dyDescent="0.25">
      <c r="A70" s="369" t="s">
        <v>290</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41"/>
      <c r="AP70" s="141"/>
      <c r="AQ70" s="134"/>
    </row>
    <row r="71" spans="1:43" ht="12" customHeight="1" x14ac:dyDescent="0.25">
      <c r="A71" s="338" t="s">
        <v>281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40"/>
      <c r="AP71" s="140"/>
      <c r="AQ71" s="128"/>
    </row>
    <row r="72" spans="1:43" ht="12.75" customHeight="1" thickBot="1" x14ac:dyDescent="0.3">
      <c r="A72" s="371" t="s">
        <v>289</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58" t="s">
        <v>288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287</v>
      </c>
      <c r="AN74" s="357"/>
      <c r="AO74" s="136" t="s">
        <v>286</v>
      </c>
      <c r="AP74" s="136" t="s">
        <v>285</v>
      </c>
      <c r="AQ74" s="128"/>
    </row>
    <row r="75" spans="1:43" ht="25.5" customHeight="1" x14ac:dyDescent="0.25">
      <c r="A75" s="365" t="s">
        <v>284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32"/>
      <c r="AP75" s="132"/>
      <c r="AQ75" s="134"/>
    </row>
    <row r="76" spans="1:43" ht="12" customHeight="1" x14ac:dyDescent="0.25">
      <c r="A76" s="338" t="s">
        <v>283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35"/>
      <c r="AP76" s="135"/>
      <c r="AQ76" s="128"/>
    </row>
    <row r="77" spans="1:43" ht="12" customHeight="1" x14ac:dyDescent="0.25">
      <c r="A77" s="338" t="s">
        <v>282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35"/>
      <c r="AP77" s="135"/>
      <c r="AQ77" s="128"/>
    </row>
    <row r="78" spans="1:43" ht="12" customHeight="1" x14ac:dyDescent="0.25">
      <c r="A78" s="338" t="s">
        <v>281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35"/>
      <c r="AP78" s="135"/>
      <c r="AQ78" s="128"/>
    </row>
    <row r="79" spans="1:43" ht="12" customHeight="1" x14ac:dyDescent="0.25">
      <c r="A79" s="338" t="s">
        <v>280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35"/>
      <c r="AP79" s="135"/>
      <c r="AQ79" s="128"/>
    </row>
    <row r="80" spans="1:43" ht="12" customHeight="1" x14ac:dyDescent="0.25">
      <c r="A80" s="338" t="s">
        <v>279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35"/>
      <c r="AP80" s="135"/>
      <c r="AQ80" s="128"/>
    </row>
    <row r="81" spans="1:45" ht="12.75" customHeight="1" x14ac:dyDescent="0.25">
      <c r="A81" s="338" t="s">
        <v>278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35"/>
      <c r="AP81" s="135"/>
      <c r="AQ81" s="128"/>
    </row>
    <row r="82" spans="1:45" ht="12.75" customHeight="1" x14ac:dyDescent="0.25">
      <c r="A82" s="338" t="s">
        <v>277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35"/>
      <c r="AP82" s="135"/>
      <c r="AQ82" s="128"/>
    </row>
    <row r="83" spans="1:45" ht="12" customHeight="1" x14ac:dyDescent="0.25">
      <c r="A83" s="369" t="s">
        <v>276</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32"/>
      <c r="AP83" s="132"/>
      <c r="AQ83" s="134"/>
    </row>
    <row r="84" spans="1:45" ht="12" customHeight="1" x14ac:dyDescent="0.25">
      <c r="A84" s="369" t="s">
        <v>275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32"/>
      <c r="AP84" s="132"/>
      <c r="AQ84" s="134"/>
    </row>
    <row r="85" spans="1:45" ht="12" customHeight="1" x14ac:dyDescent="0.25">
      <c r="A85" s="338" t="s">
        <v>274</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35"/>
      <c r="AP85" s="135"/>
      <c r="AQ85" s="122"/>
    </row>
    <row r="86" spans="1:45" ht="27.75" customHeight="1" x14ac:dyDescent="0.25">
      <c r="A86" s="365" t="s">
        <v>273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32"/>
      <c r="AP86" s="132"/>
      <c r="AQ86" s="134"/>
    </row>
    <row r="87" spans="1:45" x14ac:dyDescent="0.25">
      <c r="A87" s="365" t="s">
        <v>272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32"/>
      <c r="AP87" s="132"/>
      <c r="AQ87" s="134"/>
    </row>
    <row r="88" spans="1:45" ht="14.25" customHeight="1" x14ac:dyDescent="0.25">
      <c r="A88" s="381" t="s">
        <v>271</v>
      </c>
      <c r="B88" s="382"/>
      <c r="C88" s="382"/>
      <c r="D88" s="38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84"/>
      <c r="AL88" s="385"/>
      <c r="AM88" s="386"/>
      <c r="AN88" s="387"/>
      <c r="AO88" s="132"/>
      <c r="AP88" s="132"/>
      <c r="AQ88" s="134"/>
    </row>
    <row r="89" spans="1:45" x14ac:dyDescent="0.25">
      <c r="A89" s="381" t="s">
        <v>270</v>
      </c>
      <c r="B89" s="382"/>
      <c r="C89" s="382"/>
      <c r="D89" s="38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84"/>
      <c r="AL89" s="385"/>
      <c r="AM89" s="386"/>
      <c r="AN89" s="387"/>
      <c r="AO89" s="132"/>
      <c r="AP89" s="132"/>
      <c r="AQ89" s="122"/>
    </row>
    <row r="90" spans="1:45" ht="12" customHeight="1" thickBot="1" x14ac:dyDescent="0.3">
      <c r="A90" s="131" t="s">
        <v>269</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77"/>
      <c r="AL90" s="378"/>
      <c r="AM90" s="379"/>
      <c r="AN90" s="380"/>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268</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267</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266</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265</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264</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85" zoomScaleSheetLayoutView="85" workbookViewId="0">
      <selection activeCell="H52" sqref="H52"/>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6" t="s">
        <v>8</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x14ac:dyDescent="0.25">
      <c r="A12" s="275" t="str">
        <f>'1. паспорт местоположение'!A12:C12</f>
        <v>M_PK1200.03.01.09</v>
      </c>
      <c r="B12" s="275"/>
      <c r="C12" s="275"/>
      <c r="D12" s="275"/>
      <c r="E12" s="275"/>
      <c r="F12" s="275"/>
      <c r="G12" s="275"/>
      <c r="H12" s="275"/>
      <c r="I12" s="275"/>
      <c r="J12" s="275"/>
      <c r="K12" s="275"/>
      <c r="L12" s="275"/>
    </row>
    <row r="13" spans="1:44" x14ac:dyDescent="0.25">
      <c r="A13" s="276" t="s">
        <v>7</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x14ac:dyDescent="0.25">
      <c r="A15"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75"/>
      <c r="C15" s="275"/>
      <c r="D15" s="275"/>
      <c r="E15" s="275"/>
      <c r="F15" s="275"/>
      <c r="G15" s="275"/>
      <c r="H15" s="275"/>
      <c r="I15" s="275"/>
      <c r="J15" s="275"/>
      <c r="K15" s="275"/>
      <c r="L15" s="275"/>
    </row>
    <row r="16" spans="1:44" x14ac:dyDescent="0.25">
      <c r="A16" s="276" t="s">
        <v>6</v>
      </c>
      <c r="B16" s="276"/>
      <c r="C16" s="276"/>
      <c r="D16" s="276"/>
      <c r="E16" s="276"/>
      <c r="F16" s="276"/>
      <c r="G16" s="276"/>
      <c r="H16" s="276"/>
      <c r="I16" s="276"/>
      <c r="J16" s="276"/>
      <c r="K16" s="276"/>
      <c r="L16" s="276"/>
    </row>
    <row r="17" spans="1:12" ht="15.75" customHeight="1" x14ac:dyDescent="0.25">
      <c r="L17" s="101"/>
    </row>
    <row r="18" spans="1:12" x14ac:dyDescent="0.25">
      <c r="K18" s="100"/>
    </row>
    <row r="19" spans="1:12" ht="15.75" customHeight="1" x14ac:dyDescent="0.25">
      <c r="A19" s="388" t="s">
        <v>466</v>
      </c>
      <c r="B19" s="388"/>
      <c r="C19" s="388"/>
      <c r="D19" s="388"/>
      <c r="E19" s="388"/>
      <c r="F19" s="388"/>
      <c r="G19" s="388"/>
      <c r="H19" s="388"/>
      <c r="I19" s="388"/>
      <c r="J19" s="388"/>
      <c r="K19" s="388"/>
      <c r="L19" s="388"/>
    </row>
    <row r="20" spans="1:12" x14ac:dyDescent="0.25">
      <c r="A20" s="65"/>
      <c r="B20" s="65"/>
      <c r="C20" s="99"/>
      <c r="D20" s="99"/>
      <c r="E20" s="99"/>
      <c r="F20" s="99"/>
      <c r="G20" s="99"/>
      <c r="H20" s="99"/>
      <c r="I20" s="99"/>
      <c r="J20" s="99"/>
      <c r="K20" s="99"/>
      <c r="L20" s="99"/>
    </row>
    <row r="21" spans="1:12" ht="28.5" customHeight="1" x14ac:dyDescent="0.25">
      <c r="A21" s="389" t="s">
        <v>233</v>
      </c>
      <c r="B21" s="389" t="s">
        <v>232</v>
      </c>
      <c r="C21" s="395" t="s">
        <v>396</v>
      </c>
      <c r="D21" s="395"/>
      <c r="E21" s="395"/>
      <c r="F21" s="395"/>
      <c r="G21" s="395"/>
      <c r="H21" s="395"/>
      <c r="I21" s="390" t="s">
        <v>231</v>
      </c>
      <c r="J21" s="392" t="s">
        <v>398</v>
      </c>
      <c r="K21" s="389" t="s">
        <v>230</v>
      </c>
      <c r="L21" s="391" t="s">
        <v>397</v>
      </c>
    </row>
    <row r="22" spans="1:12" ht="58.5" customHeight="1" x14ac:dyDescent="0.25">
      <c r="A22" s="389"/>
      <c r="B22" s="389"/>
      <c r="C22" s="396" t="s">
        <v>2</v>
      </c>
      <c r="D22" s="396"/>
      <c r="E22" s="176"/>
      <c r="F22" s="177"/>
      <c r="G22" s="397" t="s">
        <v>514</v>
      </c>
      <c r="H22" s="398"/>
      <c r="I22" s="390"/>
      <c r="J22" s="393"/>
      <c r="K22" s="389"/>
      <c r="L22" s="391"/>
    </row>
    <row r="23" spans="1:12" ht="47.25" x14ac:dyDescent="0.25">
      <c r="A23" s="389"/>
      <c r="B23" s="389"/>
      <c r="C23" s="98" t="s">
        <v>229</v>
      </c>
      <c r="D23" s="98" t="s">
        <v>228</v>
      </c>
      <c r="E23" s="98" t="s">
        <v>229</v>
      </c>
      <c r="F23" s="98" t="s">
        <v>228</v>
      </c>
      <c r="G23" s="98" t="s">
        <v>229</v>
      </c>
      <c r="H23" s="98" t="s">
        <v>228</v>
      </c>
      <c r="I23" s="390"/>
      <c r="J23" s="394"/>
      <c r="K23" s="389"/>
      <c r="L23" s="391"/>
    </row>
    <row r="24" spans="1:12" x14ac:dyDescent="0.25">
      <c r="A24" s="73">
        <v>1</v>
      </c>
      <c r="B24" s="73">
        <v>2</v>
      </c>
      <c r="C24" s="98">
        <v>3</v>
      </c>
      <c r="D24" s="98">
        <v>4</v>
      </c>
      <c r="E24" s="98">
        <v>5</v>
      </c>
      <c r="F24" s="98">
        <v>6</v>
      </c>
      <c r="G24" s="98">
        <v>7</v>
      </c>
      <c r="H24" s="98">
        <v>8</v>
      </c>
      <c r="I24" s="98">
        <v>9</v>
      </c>
      <c r="J24" s="98">
        <v>10</v>
      </c>
      <c r="K24" s="98">
        <v>11</v>
      </c>
      <c r="L24" s="98">
        <v>12</v>
      </c>
    </row>
    <row r="25" spans="1:12" ht="31.5" x14ac:dyDescent="0.25">
      <c r="A25" s="90">
        <v>1</v>
      </c>
      <c r="B25" s="91" t="s">
        <v>227</v>
      </c>
      <c r="C25" s="91"/>
      <c r="D25" s="96"/>
      <c r="E25" s="96"/>
      <c r="F25" s="96"/>
      <c r="G25" s="96"/>
      <c r="H25" s="96"/>
      <c r="I25" s="96"/>
      <c r="J25" s="96"/>
      <c r="K25" s="87"/>
      <c r="L25" s="103"/>
    </row>
    <row r="26" spans="1:12" ht="21.75" customHeight="1" x14ac:dyDescent="0.25">
      <c r="A26" s="90" t="s">
        <v>226</v>
      </c>
      <c r="B26" s="97" t="s">
        <v>403</v>
      </c>
      <c r="C26" s="88"/>
      <c r="D26" s="96"/>
      <c r="E26" s="96"/>
      <c r="F26" s="96"/>
      <c r="G26" s="96"/>
      <c r="H26" s="96"/>
      <c r="I26" s="96"/>
      <c r="J26" s="96"/>
      <c r="K26" s="87"/>
      <c r="L26" s="87"/>
    </row>
    <row r="27" spans="1:12" s="67" customFormat="1" ht="39" customHeight="1" x14ac:dyDescent="0.25">
      <c r="A27" s="90" t="s">
        <v>225</v>
      </c>
      <c r="B27" s="97" t="s">
        <v>405</v>
      </c>
      <c r="C27" s="88"/>
      <c r="D27" s="96"/>
      <c r="E27" s="96"/>
      <c r="F27" s="96"/>
      <c r="G27" s="96"/>
      <c r="H27" s="96"/>
      <c r="I27" s="96"/>
      <c r="J27" s="96"/>
      <c r="K27" s="87"/>
      <c r="L27" s="87"/>
    </row>
    <row r="28" spans="1:12" s="67" customFormat="1" ht="70.5" customHeight="1" x14ac:dyDescent="0.25">
      <c r="A28" s="90" t="s">
        <v>404</v>
      </c>
      <c r="B28" s="97" t="s">
        <v>409</v>
      </c>
      <c r="C28" s="88"/>
      <c r="D28" s="96"/>
      <c r="E28" s="96"/>
      <c r="F28" s="96"/>
      <c r="G28" s="96"/>
      <c r="H28" s="96"/>
      <c r="I28" s="96"/>
      <c r="J28" s="96"/>
      <c r="K28" s="87"/>
      <c r="L28" s="87"/>
    </row>
    <row r="29" spans="1:12" s="67" customFormat="1" ht="54" customHeight="1" x14ac:dyDescent="0.25">
      <c r="A29" s="90" t="s">
        <v>224</v>
      </c>
      <c r="B29" s="97" t="s">
        <v>408</v>
      </c>
      <c r="C29" s="88"/>
      <c r="D29" s="96"/>
      <c r="E29" s="96"/>
      <c r="F29" s="96"/>
      <c r="G29" s="96"/>
      <c r="H29" s="96"/>
      <c r="I29" s="96"/>
      <c r="J29" s="96"/>
      <c r="K29" s="87"/>
      <c r="L29" s="87"/>
    </row>
    <row r="30" spans="1:12" s="67" customFormat="1" ht="42" customHeight="1" x14ac:dyDescent="0.25">
      <c r="A30" s="90" t="s">
        <v>223</v>
      </c>
      <c r="B30" s="97" t="s">
        <v>410</v>
      </c>
      <c r="C30" s="88"/>
      <c r="D30" s="96"/>
      <c r="E30" s="96"/>
      <c r="F30" s="96"/>
      <c r="G30" s="96"/>
      <c r="H30" s="96"/>
      <c r="I30" s="96"/>
      <c r="J30" s="96"/>
      <c r="K30" s="87"/>
      <c r="L30" s="87"/>
    </row>
    <row r="31" spans="1:12" s="67" customFormat="1" ht="37.5" customHeight="1" x14ac:dyDescent="0.25">
      <c r="A31" s="90" t="s">
        <v>222</v>
      </c>
      <c r="B31" s="89" t="s">
        <v>406</v>
      </c>
      <c r="C31" s="88"/>
      <c r="D31" s="96"/>
      <c r="E31" s="96"/>
      <c r="F31" s="96"/>
      <c r="G31" s="96"/>
      <c r="H31" s="96"/>
      <c r="I31" s="96"/>
      <c r="J31" s="96"/>
      <c r="K31" s="87"/>
      <c r="L31" s="87"/>
    </row>
    <row r="32" spans="1:12" s="67" customFormat="1" ht="31.5" x14ac:dyDescent="0.25">
      <c r="A32" s="90" t="s">
        <v>220</v>
      </c>
      <c r="B32" s="89" t="s">
        <v>411</v>
      </c>
      <c r="C32" s="88"/>
      <c r="D32" s="96"/>
      <c r="E32" s="96"/>
      <c r="F32" s="96"/>
      <c r="G32" s="96"/>
      <c r="H32" s="96"/>
      <c r="I32" s="96"/>
      <c r="J32" s="96"/>
      <c r="K32" s="87"/>
      <c r="L32" s="87"/>
    </row>
    <row r="33" spans="1:12" s="67" customFormat="1" ht="37.5" customHeight="1" x14ac:dyDescent="0.25">
      <c r="A33" s="90" t="s">
        <v>422</v>
      </c>
      <c r="B33" s="89" t="s">
        <v>339</v>
      </c>
      <c r="C33" s="88"/>
      <c r="D33" s="96"/>
      <c r="E33" s="96"/>
      <c r="F33" s="96"/>
      <c r="G33" s="96"/>
      <c r="H33" s="96"/>
      <c r="I33" s="96"/>
      <c r="J33" s="96"/>
      <c r="K33" s="87"/>
      <c r="L33" s="87"/>
    </row>
    <row r="34" spans="1:12" s="67" customFormat="1" ht="47.25" customHeight="1" x14ac:dyDescent="0.25">
      <c r="A34" s="90" t="s">
        <v>423</v>
      </c>
      <c r="B34" s="89" t="s">
        <v>415</v>
      </c>
      <c r="C34" s="88"/>
      <c r="D34" s="95"/>
      <c r="E34" s="95"/>
      <c r="F34" s="95"/>
      <c r="G34" s="95"/>
      <c r="H34" s="95"/>
      <c r="I34" s="95"/>
      <c r="J34" s="95"/>
      <c r="K34" s="95"/>
      <c r="L34" s="87"/>
    </row>
    <row r="35" spans="1:12" s="67" customFormat="1" ht="49.5" customHeight="1" x14ac:dyDescent="0.25">
      <c r="A35" s="90" t="s">
        <v>424</v>
      </c>
      <c r="B35" s="89" t="s">
        <v>221</v>
      </c>
      <c r="C35" s="88"/>
      <c r="D35" s="95"/>
      <c r="E35" s="95"/>
      <c r="F35" s="95"/>
      <c r="G35" s="95"/>
      <c r="H35" s="95"/>
      <c r="I35" s="95"/>
      <c r="J35" s="95"/>
      <c r="K35" s="95"/>
      <c r="L35" s="87"/>
    </row>
    <row r="36" spans="1:12" ht="37.5" customHeight="1" x14ac:dyDescent="0.25">
      <c r="A36" s="90" t="s">
        <v>425</v>
      </c>
      <c r="B36" s="89" t="s">
        <v>407</v>
      </c>
      <c r="C36" s="88"/>
      <c r="D36" s="94"/>
      <c r="E36" s="94"/>
      <c r="F36" s="93"/>
      <c r="G36" s="93"/>
      <c r="H36" s="93"/>
      <c r="I36" s="92"/>
      <c r="J36" s="92"/>
      <c r="K36" s="87"/>
      <c r="L36" s="87"/>
    </row>
    <row r="37" spans="1:12" x14ac:dyDescent="0.25">
      <c r="A37" s="90" t="s">
        <v>426</v>
      </c>
      <c r="B37" s="89" t="s">
        <v>219</v>
      </c>
      <c r="C37" s="88"/>
      <c r="D37" s="94"/>
      <c r="E37" s="94"/>
      <c r="F37" s="93"/>
      <c r="G37" s="93"/>
      <c r="H37" s="93"/>
      <c r="I37" s="92"/>
      <c r="J37" s="92"/>
      <c r="K37" s="87"/>
      <c r="L37" s="87"/>
    </row>
    <row r="38" spans="1:12" x14ac:dyDescent="0.25">
      <c r="A38" s="90" t="s">
        <v>427</v>
      </c>
      <c r="B38" s="91" t="s">
        <v>218</v>
      </c>
      <c r="C38" s="88"/>
      <c r="D38" s="87"/>
      <c r="E38" s="87"/>
      <c r="F38" s="87"/>
      <c r="G38" s="87"/>
      <c r="H38" s="87"/>
      <c r="I38" s="87"/>
      <c r="J38" s="87"/>
      <c r="K38" s="87"/>
      <c r="L38" s="87"/>
    </row>
    <row r="39" spans="1:12" ht="63" x14ac:dyDescent="0.25">
      <c r="A39" s="90">
        <v>2</v>
      </c>
      <c r="B39" s="89" t="s">
        <v>412</v>
      </c>
      <c r="C39" s="91"/>
      <c r="D39" s="87"/>
      <c r="E39" s="87"/>
      <c r="F39" s="87"/>
      <c r="G39" s="87"/>
      <c r="H39" s="87"/>
      <c r="I39" s="87"/>
      <c r="J39" s="87"/>
      <c r="K39" s="87"/>
      <c r="L39" s="87"/>
    </row>
    <row r="40" spans="1:12" ht="33.75" customHeight="1" x14ac:dyDescent="0.25">
      <c r="A40" s="90" t="s">
        <v>217</v>
      </c>
      <c r="B40" s="89" t="s">
        <v>414</v>
      </c>
      <c r="C40" s="88" t="s">
        <v>515</v>
      </c>
      <c r="D40" s="240" t="s">
        <v>515</v>
      </c>
      <c r="E40" s="240"/>
      <c r="F40" s="240"/>
      <c r="G40" s="243">
        <v>45717</v>
      </c>
      <c r="H40" s="243">
        <v>45747</v>
      </c>
      <c r="I40" s="87"/>
      <c r="J40" s="87"/>
      <c r="K40" s="87"/>
      <c r="L40" s="87"/>
    </row>
    <row r="41" spans="1:12" ht="63" customHeight="1" x14ac:dyDescent="0.25">
      <c r="A41" s="90" t="s">
        <v>216</v>
      </c>
      <c r="B41" s="91" t="s">
        <v>497</v>
      </c>
      <c r="C41" s="88"/>
      <c r="D41" s="87"/>
      <c r="E41" s="87"/>
      <c r="F41" s="87"/>
      <c r="G41" s="87"/>
      <c r="H41" s="87"/>
      <c r="I41" s="87"/>
      <c r="J41" s="87"/>
      <c r="K41" s="87"/>
      <c r="L41" s="87"/>
    </row>
    <row r="42" spans="1:12" ht="58.5" customHeight="1" x14ac:dyDescent="0.25">
      <c r="A42" s="90">
        <v>3</v>
      </c>
      <c r="B42" s="89" t="s">
        <v>413</v>
      </c>
      <c r="C42" s="91"/>
      <c r="D42" s="87"/>
      <c r="E42" s="87"/>
      <c r="F42" s="87"/>
      <c r="G42" s="87"/>
      <c r="H42" s="87"/>
      <c r="I42" s="87"/>
      <c r="J42" s="87"/>
      <c r="K42" s="87"/>
      <c r="L42" s="87"/>
    </row>
    <row r="43" spans="1:12" ht="34.5" customHeight="1" x14ac:dyDescent="0.25">
      <c r="A43" s="90" t="s">
        <v>215</v>
      </c>
      <c r="B43" s="89" t="s">
        <v>213</v>
      </c>
      <c r="C43" s="88"/>
      <c r="D43" s="87"/>
      <c r="E43" s="87"/>
      <c r="F43" s="87"/>
      <c r="G43" s="87"/>
      <c r="H43" s="87"/>
      <c r="I43" s="87"/>
      <c r="J43" s="87"/>
      <c r="K43" s="87"/>
      <c r="L43" s="87"/>
    </row>
    <row r="44" spans="1:12" ht="24.75" customHeight="1" x14ac:dyDescent="0.25">
      <c r="A44" s="90" t="s">
        <v>214</v>
      </c>
      <c r="B44" s="89" t="s">
        <v>211</v>
      </c>
      <c r="C44" s="88"/>
      <c r="D44" s="87"/>
      <c r="E44" s="87"/>
      <c r="F44" s="87"/>
      <c r="G44" s="87"/>
      <c r="H44" s="87"/>
      <c r="I44" s="87"/>
      <c r="J44" s="87"/>
      <c r="K44" s="87"/>
      <c r="L44" s="87"/>
    </row>
    <row r="45" spans="1:12" ht="90.75" customHeight="1" x14ac:dyDescent="0.25">
      <c r="A45" s="90" t="s">
        <v>212</v>
      </c>
      <c r="B45" s="89" t="s">
        <v>418</v>
      </c>
      <c r="C45" s="88"/>
      <c r="D45" s="87"/>
      <c r="E45" s="87"/>
      <c r="F45" s="87"/>
      <c r="G45" s="87"/>
      <c r="H45" s="87"/>
      <c r="I45" s="87"/>
      <c r="J45" s="87"/>
      <c r="K45" s="87"/>
      <c r="L45" s="87"/>
    </row>
    <row r="46" spans="1:12" ht="167.25" customHeight="1" x14ac:dyDescent="0.25">
      <c r="A46" s="90" t="s">
        <v>210</v>
      </c>
      <c r="B46" s="89" t="s">
        <v>416</v>
      </c>
      <c r="C46" s="88"/>
      <c r="D46" s="87"/>
      <c r="E46" s="87"/>
      <c r="F46" s="87"/>
      <c r="G46" s="87"/>
      <c r="H46" s="87"/>
      <c r="I46" s="87"/>
      <c r="J46" s="87"/>
      <c r="K46" s="87"/>
      <c r="L46" s="87"/>
    </row>
    <row r="47" spans="1:12" ht="30.75" customHeight="1" x14ac:dyDescent="0.25">
      <c r="A47" s="90" t="s">
        <v>208</v>
      </c>
      <c r="B47" s="89" t="s">
        <v>209</v>
      </c>
      <c r="C47" s="88"/>
      <c r="D47" s="87"/>
      <c r="E47" s="87"/>
      <c r="F47" s="87"/>
      <c r="G47" s="87"/>
      <c r="H47" s="87"/>
      <c r="I47" s="87"/>
      <c r="J47" s="87"/>
      <c r="K47" s="87"/>
      <c r="L47" s="87"/>
    </row>
    <row r="48" spans="1:12" ht="37.5" customHeight="1" x14ac:dyDescent="0.25">
      <c r="A48" s="90" t="s">
        <v>428</v>
      </c>
      <c r="B48" s="91" t="s">
        <v>207</v>
      </c>
      <c r="C48" s="88"/>
      <c r="D48" s="87"/>
      <c r="E48" s="87"/>
      <c r="F48" s="87"/>
      <c r="G48" s="87"/>
      <c r="H48" s="87"/>
      <c r="I48" s="87"/>
      <c r="J48" s="87"/>
      <c r="K48" s="87"/>
      <c r="L48" s="87"/>
    </row>
    <row r="49" spans="1:12" ht="35.25" customHeight="1" x14ac:dyDescent="0.25">
      <c r="A49" s="90">
        <v>4</v>
      </c>
      <c r="B49" s="89" t="s">
        <v>205</v>
      </c>
      <c r="C49" s="91"/>
      <c r="D49" s="87"/>
      <c r="E49" s="87"/>
      <c r="F49" s="87"/>
      <c r="G49" s="87"/>
      <c r="H49" s="87"/>
      <c r="I49" s="87"/>
      <c r="J49" s="87"/>
      <c r="K49" s="87"/>
      <c r="L49" s="87"/>
    </row>
    <row r="50" spans="1:12" ht="86.25" customHeight="1" x14ac:dyDescent="0.25">
      <c r="A50" s="90" t="s">
        <v>206</v>
      </c>
      <c r="B50" s="89" t="s">
        <v>417</v>
      </c>
      <c r="C50" s="91"/>
      <c r="D50" s="87"/>
      <c r="E50" s="87"/>
      <c r="F50" s="87"/>
      <c r="G50" s="87"/>
      <c r="H50" s="87"/>
      <c r="I50" s="87"/>
      <c r="J50" s="87"/>
      <c r="K50" s="87"/>
      <c r="L50" s="87"/>
    </row>
    <row r="51" spans="1:12" ht="77.25" customHeight="1" x14ac:dyDescent="0.25">
      <c r="A51" s="90" t="s">
        <v>204</v>
      </c>
      <c r="B51" s="89" t="s">
        <v>419</v>
      </c>
      <c r="C51" s="88"/>
      <c r="D51" s="87"/>
      <c r="E51" s="87"/>
      <c r="F51" s="87"/>
      <c r="G51" s="87"/>
      <c r="H51" s="87"/>
      <c r="I51" s="87"/>
      <c r="J51" s="87"/>
      <c r="K51" s="87"/>
      <c r="L51" s="87"/>
    </row>
    <row r="52" spans="1:12" ht="71.25" customHeight="1" x14ac:dyDescent="0.25">
      <c r="A52" s="90" t="s">
        <v>202</v>
      </c>
      <c r="B52" s="89" t="s">
        <v>203</v>
      </c>
      <c r="C52" s="88"/>
      <c r="D52" s="87"/>
      <c r="E52" s="87"/>
      <c r="F52" s="87"/>
      <c r="G52" s="87"/>
      <c r="H52" s="87"/>
      <c r="I52" s="87"/>
      <c r="J52" s="87"/>
      <c r="K52" s="87"/>
      <c r="L52" s="87"/>
    </row>
    <row r="53" spans="1:12" ht="48" customHeight="1" x14ac:dyDescent="0.25">
      <c r="A53" s="90" t="s">
        <v>200</v>
      </c>
      <c r="B53" s="184" t="s">
        <v>420</v>
      </c>
      <c r="C53" s="88" t="s">
        <v>515</v>
      </c>
      <c r="D53" s="240" t="s">
        <v>515</v>
      </c>
      <c r="E53" s="240"/>
      <c r="F53" s="240"/>
      <c r="G53" s="243">
        <v>45717</v>
      </c>
      <c r="H53" s="243">
        <v>45747</v>
      </c>
      <c r="I53" s="87"/>
      <c r="J53" s="87"/>
      <c r="K53" s="87"/>
      <c r="L53" s="87"/>
    </row>
    <row r="54" spans="1:12" ht="46.5" customHeight="1" x14ac:dyDescent="0.25">
      <c r="A54" s="90" t="s">
        <v>421</v>
      </c>
      <c r="B54" s="89" t="s">
        <v>201</v>
      </c>
      <c r="C54" s="88"/>
      <c r="D54" s="87"/>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J16" zoomScale="70" zoomScaleNormal="70" zoomScaleSheetLayoutView="70" workbookViewId="0">
      <selection activeCell="T49" sqref="T49"/>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23" width="12.85546875" style="61" customWidth="1"/>
    <col min="24" max="24" width="10.5703125" style="61" customWidth="1"/>
    <col min="25" max="25" width="5.42578125" style="61" customWidth="1"/>
    <col min="26" max="26" width="14.7109375" style="61" customWidth="1"/>
    <col min="27" max="27" width="7.140625" style="61" customWidth="1"/>
    <col min="28" max="28" width="7.140625" style="60" customWidth="1"/>
    <col min="29" max="29" width="24.85546875" style="60" customWidth="1"/>
    <col min="30" max="16384" width="9.140625" style="60"/>
  </cols>
  <sheetData>
    <row r="1" spans="1:29" ht="18.75" x14ac:dyDescent="0.25">
      <c r="A1" s="61"/>
      <c r="B1" s="61"/>
      <c r="C1" s="61"/>
      <c r="D1" s="61"/>
      <c r="E1" s="61"/>
      <c r="F1" s="61"/>
      <c r="AC1" s="35" t="s">
        <v>69</v>
      </c>
    </row>
    <row r="2" spans="1:29" ht="18.75" x14ac:dyDescent="0.3">
      <c r="A2" s="61"/>
      <c r="B2" s="61"/>
      <c r="C2" s="61"/>
      <c r="D2" s="61"/>
      <c r="E2" s="61"/>
      <c r="F2" s="61"/>
      <c r="AC2" s="15" t="s">
        <v>10</v>
      </c>
    </row>
    <row r="3" spans="1:29" ht="18.75" x14ac:dyDescent="0.3">
      <c r="A3" s="61"/>
      <c r="B3" s="61"/>
      <c r="C3" s="61"/>
      <c r="D3" s="61"/>
      <c r="E3" s="61"/>
      <c r="F3" s="61"/>
      <c r="AC3" s="15" t="s">
        <v>68</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1"/>
      <c r="B5" s="61"/>
      <c r="C5" s="61"/>
      <c r="D5" s="61"/>
      <c r="E5" s="61"/>
      <c r="F5" s="61"/>
      <c r="AC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88"/>
      <c r="I7" s="188"/>
      <c r="J7" s="188"/>
      <c r="K7" s="188"/>
      <c r="L7" s="188"/>
      <c r="M7" s="188"/>
      <c r="N7" s="188"/>
      <c r="O7" s="188"/>
      <c r="P7" s="188"/>
      <c r="Q7" s="188"/>
      <c r="R7" s="188"/>
      <c r="S7" s="188"/>
      <c r="T7" s="188"/>
      <c r="U7" s="188"/>
      <c r="V7" s="188"/>
      <c r="W7" s="188"/>
      <c r="X7" s="13"/>
      <c r="Y7" s="13"/>
      <c r="Z7" s="85"/>
      <c r="AA7" s="85"/>
      <c r="AB7" s="85"/>
      <c r="AC7" s="85"/>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88"/>
      <c r="I10" s="188"/>
      <c r="J10" s="188"/>
      <c r="K10" s="188"/>
      <c r="L10" s="188"/>
      <c r="M10" s="188"/>
      <c r="N10" s="188"/>
      <c r="O10" s="188"/>
      <c r="P10" s="188"/>
      <c r="Q10" s="188"/>
      <c r="R10" s="188"/>
      <c r="S10" s="188"/>
      <c r="T10" s="188"/>
      <c r="U10" s="188"/>
      <c r="V10" s="188"/>
      <c r="W10" s="188"/>
      <c r="X10" s="13"/>
      <c r="Y10" s="13"/>
      <c r="Z10" s="85"/>
      <c r="AA10" s="85"/>
      <c r="AB10" s="85"/>
      <c r="AC10" s="85"/>
    </row>
    <row r="11" spans="1:29" x14ac:dyDescent="0.25">
      <c r="A11" s="275" t="str">
        <f>'1. паспорт местоположение'!A12:C12</f>
        <v>M_PK1200.03.01.09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84"/>
      <c r="AA13" s="84"/>
      <c r="AB13" s="84"/>
      <c r="AC13" s="84"/>
    </row>
    <row r="14" spans="1:29" x14ac:dyDescent="0.25">
      <c r="A14"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1"/>
      <c r="AB17" s="61"/>
    </row>
    <row r="18" spans="1:32" x14ac:dyDescent="0.25">
      <c r="A18" s="405" t="s">
        <v>467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1"/>
      <c r="B19" s="61"/>
      <c r="C19" s="61"/>
      <c r="D19" s="61"/>
      <c r="E19" s="61"/>
      <c r="F19" s="61"/>
      <c r="AB19" s="61"/>
    </row>
    <row r="20" spans="1:32" ht="33" customHeight="1" x14ac:dyDescent="0.25">
      <c r="A20" s="402" t="s">
        <v>199</v>
      </c>
      <c r="B20" s="402" t="s">
        <v>198</v>
      </c>
      <c r="C20" s="389" t="s">
        <v>197</v>
      </c>
      <c r="D20" s="389"/>
      <c r="E20" s="404" t="s">
        <v>196</v>
      </c>
      <c r="F20" s="404"/>
      <c r="G20" s="402" t="s">
        <v>520</v>
      </c>
      <c r="H20" s="399" t="s">
        <v>521</v>
      </c>
      <c r="I20" s="400"/>
      <c r="J20" s="400"/>
      <c r="K20" s="400"/>
      <c r="L20" s="399" t="s">
        <v>522</v>
      </c>
      <c r="M20" s="400"/>
      <c r="N20" s="400"/>
      <c r="O20" s="400"/>
      <c r="P20" s="399" t="s">
        <v>523</v>
      </c>
      <c r="Q20" s="400"/>
      <c r="R20" s="400"/>
      <c r="S20" s="400"/>
      <c r="T20" s="399" t="s">
        <v>524</v>
      </c>
      <c r="U20" s="400"/>
      <c r="V20" s="400"/>
      <c r="W20" s="400"/>
      <c r="X20" s="399" t="s">
        <v>525</v>
      </c>
      <c r="Y20" s="400"/>
      <c r="Z20" s="400"/>
      <c r="AA20" s="400"/>
      <c r="AB20" s="406" t="s">
        <v>195</v>
      </c>
      <c r="AC20" s="407"/>
      <c r="AD20" s="83"/>
      <c r="AE20" s="83"/>
      <c r="AF20" s="83"/>
    </row>
    <row r="21" spans="1:32" ht="99.75" customHeight="1" x14ac:dyDescent="0.25">
      <c r="A21" s="403"/>
      <c r="B21" s="403"/>
      <c r="C21" s="389"/>
      <c r="D21" s="389"/>
      <c r="E21" s="404"/>
      <c r="F21" s="404"/>
      <c r="G21" s="403"/>
      <c r="H21" s="389" t="s">
        <v>2</v>
      </c>
      <c r="I21" s="389"/>
      <c r="J21" s="389" t="s">
        <v>193</v>
      </c>
      <c r="K21" s="389"/>
      <c r="L21" s="389" t="s">
        <v>2</v>
      </c>
      <c r="M21" s="389"/>
      <c r="N21" s="389" t="s">
        <v>193</v>
      </c>
      <c r="O21" s="389"/>
      <c r="P21" s="389" t="s">
        <v>2</v>
      </c>
      <c r="Q21" s="389"/>
      <c r="R21" s="389" t="s">
        <v>193</v>
      </c>
      <c r="S21" s="389"/>
      <c r="T21" s="389" t="s">
        <v>2</v>
      </c>
      <c r="U21" s="389"/>
      <c r="V21" s="389" t="s">
        <v>193</v>
      </c>
      <c r="W21" s="389"/>
      <c r="X21" s="389" t="s">
        <v>2</v>
      </c>
      <c r="Y21" s="389"/>
      <c r="Z21" s="389" t="s">
        <v>193</v>
      </c>
      <c r="AA21" s="389"/>
      <c r="AB21" s="408"/>
      <c r="AC21" s="409"/>
    </row>
    <row r="22" spans="1:32" ht="89.25" customHeight="1" x14ac:dyDescent="0.25">
      <c r="A22" s="396"/>
      <c r="B22" s="396"/>
      <c r="C22" s="246" t="s">
        <v>2</v>
      </c>
      <c r="D22" s="246" t="s">
        <v>193</v>
      </c>
      <c r="E22" s="82" t="s">
        <v>526</v>
      </c>
      <c r="F22" s="82" t="s">
        <v>527</v>
      </c>
      <c r="G22" s="396"/>
      <c r="H22" s="81" t="s">
        <v>446</v>
      </c>
      <c r="I22" s="81" t="s">
        <v>447</v>
      </c>
      <c r="J22" s="81" t="s">
        <v>446</v>
      </c>
      <c r="K22" s="81" t="s">
        <v>447</v>
      </c>
      <c r="L22" s="81" t="s">
        <v>446</v>
      </c>
      <c r="M22" s="81" t="s">
        <v>447</v>
      </c>
      <c r="N22" s="81" t="s">
        <v>446</v>
      </c>
      <c r="O22" s="81" t="s">
        <v>447</v>
      </c>
      <c r="P22" s="81" t="s">
        <v>446</v>
      </c>
      <c r="Q22" s="81" t="s">
        <v>447</v>
      </c>
      <c r="R22" s="81" t="s">
        <v>446</v>
      </c>
      <c r="S22" s="81" t="s">
        <v>447</v>
      </c>
      <c r="T22" s="81" t="s">
        <v>446</v>
      </c>
      <c r="U22" s="81" t="s">
        <v>447</v>
      </c>
      <c r="V22" s="81" t="s">
        <v>446</v>
      </c>
      <c r="W22" s="81" t="s">
        <v>447</v>
      </c>
      <c r="X22" s="81" t="s">
        <v>446</v>
      </c>
      <c r="Y22" s="81" t="s">
        <v>447</v>
      </c>
      <c r="Z22" s="81" t="s">
        <v>446</v>
      </c>
      <c r="AA22" s="81" t="s">
        <v>447</v>
      </c>
      <c r="AB22" s="246" t="s">
        <v>194</v>
      </c>
      <c r="AC22" s="246" t="s">
        <v>193</v>
      </c>
    </row>
    <row r="23" spans="1:32" ht="19.5" customHeight="1" x14ac:dyDescent="0.25">
      <c r="A23" s="73">
        <v>1</v>
      </c>
      <c r="B23" s="73">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78">
        <v>1</v>
      </c>
      <c r="B24" s="77" t="s">
        <v>192</v>
      </c>
      <c r="C24" s="223">
        <v>0</v>
      </c>
      <c r="D24" s="224">
        <v>4.9400000000000004</v>
      </c>
      <c r="E24" s="224">
        <v>4.9400000000000004</v>
      </c>
      <c r="F24" s="224">
        <v>4.9400000000000004</v>
      </c>
      <c r="G24" s="225">
        <v>0</v>
      </c>
      <c r="H24" s="225"/>
      <c r="I24" s="225"/>
      <c r="J24" s="225"/>
      <c r="K24" s="225"/>
      <c r="L24" s="225"/>
      <c r="M24" s="225"/>
      <c r="N24" s="225"/>
      <c r="O24" s="225"/>
      <c r="P24" s="225"/>
      <c r="Q24" s="224"/>
      <c r="R24" s="224">
        <v>4.9400000000000004</v>
      </c>
      <c r="S24" s="225"/>
      <c r="T24" s="225"/>
      <c r="U24" s="225"/>
      <c r="V24" s="225"/>
      <c r="W24" s="225"/>
      <c r="X24" s="87"/>
      <c r="Y24" s="87"/>
      <c r="Z24" s="224"/>
      <c r="AA24" s="228"/>
      <c r="AB24" s="80"/>
      <c r="AC24" s="244">
        <f>R24</f>
        <v>4.9400000000000004</v>
      </c>
    </row>
    <row r="25" spans="1:32" ht="24" customHeight="1" x14ac:dyDescent="0.25">
      <c r="A25" s="75" t="s">
        <v>191</v>
      </c>
      <c r="B25" s="45" t="s">
        <v>190</v>
      </c>
      <c r="C25" s="223">
        <v>0</v>
      </c>
      <c r="D25" s="228">
        <v>0</v>
      </c>
      <c r="E25" s="229">
        <v>0</v>
      </c>
      <c r="F25" s="229">
        <v>0</v>
      </c>
      <c r="G25" s="225">
        <v>0</v>
      </c>
      <c r="H25" s="225"/>
      <c r="I25" s="225"/>
      <c r="J25" s="225"/>
      <c r="K25" s="225"/>
      <c r="L25" s="225"/>
      <c r="M25" s="225"/>
      <c r="N25" s="225"/>
      <c r="O25" s="225"/>
      <c r="P25" s="225"/>
      <c r="Q25" s="225"/>
      <c r="R25" s="225"/>
      <c r="S25" s="225"/>
      <c r="T25" s="225"/>
      <c r="U25" s="225"/>
      <c r="V25" s="225"/>
      <c r="W25" s="225"/>
      <c r="X25" s="225"/>
      <c r="Y25" s="87"/>
      <c r="Z25" s="227"/>
      <c r="AA25" s="228"/>
      <c r="AB25" s="80"/>
      <c r="AC25" s="71"/>
    </row>
    <row r="26" spans="1:32" x14ac:dyDescent="0.25">
      <c r="A26" s="75" t="s">
        <v>189</v>
      </c>
      <c r="B26" s="45" t="s">
        <v>188</v>
      </c>
      <c r="C26" s="223">
        <v>0</v>
      </c>
      <c r="D26" s="228">
        <v>0</v>
      </c>
      <c r="E26" s="229">
        <v>0</v>
      </c>
      <c r="F26" s="229">
        <v>0</v>
      </c>
      <c r="G26" s="225">
        <v>0</v>
      </c>
      <c r="H26" s="225"/>
      <c r="I26" s="225"/>
      <c r="J26" s="225"/>
      <c r="K26" s="225"/>
      <c r="L26" s="225"/>
      <c r="M26" s="225"/>
      <c r="N26" s="225"/>
      <c r="O26" s="225"/>
      <c r="P26" s="225"/>
      <c r="Q26" s="225"/>
      <c r="R26" s="225"/>
      <c r="S26" s="225"/>
      <c r="T26" s="225"/>
      <c r="U26" s="225"/>
      <c r="V26" s="225"/>
      <c r="W26" s="225"/>
      <c r="X26" s="235"/>
      <c r="Y26" s="87"/>
      <c r="Z26" s="227"/>
      <c r="AA26" s="230"/>
      <c r="AB26" s="72"/>
      <c r="AC26" s="71"/>
    </row>
    <row r="27" spans="1:32" ht="31.5" x14ac:dyDescent="0.25">
      <c r="A27" s="75" t="s">
        <v>187</v>
      </c>
      <c r="B27" s="45" t="s">
        <v>402</v>
      </c>
      <c r="C27" s="223">
        <v>0</v>
      </c>
      <c r="D27" s="224">
        <v>4.9400000000000004</v>
      </c>
      <c r="E27" s="224">
        <v>4.9400000000000004</v>
      </c>
      <c r="F27" s="224">
        <v>4.9400000000000004</v>
      </c>
      <c r="G27" s="225">
        <v>0</v>
      </c>
      <c r="H27" s="225"/>
      <c r="I27" s="225"/>
      <c r="J27" s="225"/>
      <c r="K27" s="225"/>
      <c r="L27" s="225"/>
      <c r="M27" s="225"/>
      <c r="N27" s="225"/>
      <c r="O27" s="225"/>
      <c r="P27" s="225"/>
      <c r="Q27" s="224"/>
      <c r="R27" s="224">
        <v>4.9400000000000004</v>
      </c>
      <c r="S27" s="225"/>
      <c r="T27" s="225"/>
      <c r="U27" s="225"/>
      <c r="V27" s="225"/>
      <c r="W27" s="225"/>
      <c r="X27" s="226">
        <v>0</v>
      </c>
      <c r="Y27" s="87"/>
      <c r="Z27" s="224"/>
      <c r="AA27" s="230"/>
      <c r="AB27" s="72"/>
      <c r="AC27" s="244">
        <f>R27</f>
        <v>4.9400000000000004</v>
      </c>
    </row>
    <row r="28" spans="1:32" x14ac:dyDescent="0.25">
      <c r="A28" s="75" t="s">
        <v>186</v>
      </c>
      <c r="B28" s="45" t="s">
        <v>185</v>
      </c>
      <c r="C28" s="223">
        <v>0</v>
      </c>
      <c r="D28" s="228">
        <v>0</v>
      </c>
      <c r="E28" s="229">
        <v>0</v>
      </c>
      <c r="F28" s="229">
        <v>0</v>
      </c>
      <c r="G28" s="225">
        <v>0</v>
      </c>
      <c r="H28" s="225"/>
      <c r="I28" s="225"/>
      <c r="J28" s="225"/>
      <c r="K28" s="225"/>
      <c r="L28" s="225"/>
      <c r="M28" s="225"/>
      <c r="N28" s="225"/>
      <c r="O28" s="225"/>
      <c r="P28" s="225"/>
      <c r="Q28" s="225"/>
      <c r="R28" s="225"/>
      <c r="S28" s="225"/>
      <c r="T28" s="225"/>
      <c r="U28" s="225"/>
      <c r="V28" s="225"/>
      <c r="W28" s="225"/>
      <c r="X28" s="235"/>
      <c r="Y28" s="87"/>
      <c r="Z28" s="227"/>
      <c r="AA28" s="230"/>
      <c r="AB28" s="72"/>
      <c r="AC28" s="71"/>
    </row>
    <row r="29" spans="1:32" x14ac:dyDescent="0.25">
      <c r="A29" s="75" t="s">
        <v>184</v>
      </c>
      <c r="B29" s="79" t="s">
        <v>183</v>
      </c>
      <c r="C29" s="223">
        <v>0</v>
      </c>
      <c r="D29" s="228">
        <v>0</v>
      </c>
      <c r="E29" s="229">
        <v>0</v>
      </c>
      <c r="F29" s="229">
        <v>0</v>
      </c>
      <c r="G29" s="225">
        <v>0</v>
      </c>
      <c r="H29" s="225"/>
      <c r="I29" s="225"/>
      <c r="J29" s="225"/>
      <c r="K29" s="225"/>
      <c r="L29" s="225"/>
      <c r="M29" s="225"/>
      <c r="N29" s="225"/>
      <c r="O29" s="225"/>
      <c r="P29" s="225"/>
      <c r="Q29" s="225"/>
      <c r="R29" s="225"/>
      <c r="S29" s="225"/>
      <c r="T29" s="225"/>
      <c r="U29" s="225"/>
      <c r="V29" s="225"/>
      <c r="W29" s="225"/>
      <c r="X29" s="226">
        <v>0</v>
      </c>
      <c r="Y29" s="87"/>
      <c r="Z29" s="227"/>
      <c r="AA29" s="231">
        <v>0</v>
      </c>
      <c r="AB29" s="72"/>
      <c r="AC29" s="71"/>
    </row>
    <row r="30" spans="1:32" ht="47.25" x14ac:dyDescent="0.25">
      <c r="A30" s="78" t="s">
        <v>63</v>
      </c>
      <c r="B30" s="77" t="s">
        <v>182</v>
      </c>
      <c r="C30" s="223">
        <v>0</v>
      </c>
      <c r="D30" s="229">
        <f>D24/1.2</f>
        <v>4.1166666666666671</v>
      </c>
      <c r="E30" s="229">
        <f>E24/1.2</f>
        <v>4.1166666666666671</v>
      </c>
      <c r="F30" s="229">
        <f>F24/1.2</f>
        <v>4.1166666666666671</v>
      </c>
      <c r="G30" s="225">
        <v>0</v>
      </c>
      <c r="H30" s="225"/>
      <c r="I30" s="225"/>
      <c r="J30" s="225"/>
      <c r="K30" s="225"/>
      <c r="L30" s="225"/>
      <c r="M30" s="225"/>
      <c r="N30" s="225"/>
      <c r="O30" s="225"/>
      <c r="P30" s="225"/>
      <c r="Q30" s="229"/>
      <c r="R30" s="229">
        <f>R24/1.2</f>
        <v>4.1166666666666671</v>
      </c>
      <c r="S30" s="225"/>
      <c r="T30" s="225"/>
      <c r="U30" s="225"/>
      <c r="V30" s="225"/>
      <c r="W30" s="225"/>
      <c r="X30" s="226">
        <v>0</v>
      </c>
      <c r="Y30" s="87"/>
      <c r="Z30" s="229">
        <f>Z24/1.2</f>
        <v>0</v>
      </c>
      <c r="AA30" s="231">
        <v>0</v>
      </c>
      <c r="AB30" s="72"/>
      <c r="AC30" s="244">
        <f>R30</f>
        <v>4.1166666666666671</v>
      </c>
    </row>
    <row r="31" spans="1:32" x14ac:dyDescent="0.25">
      <c r="A31" s="78" t="s">
        <v>181</v>
      </c>
      <c r="B31" s="45" t="s">
        <v>180</v>
      </c>
      <c r="C31" s="223">
        <v>0</v>
      </c>
      <c r="D31" s="228">
        <v>0</v>
      </c>
      <c r="E31" s="229">
        <v>0</v>
      </c>
      <c r="F31" s="229">
        <v>0</v>
      </c>
      <c r="G31" s="225">
        <v>0</v>
      </c>
      <c r="H31" s="225"/>
      <c r="I31" s="225"/>
      <c r="J31" s="225"/>
      <c r="K31" s="225"/>
      <c r="L31" s="225"/>
      <c r="M31" s="225"/>
      <c r="N31" s="225"/>
      <c r="O31" s="225"/>
      <c r="P31" s="225"/>
      <c r="Q31" s="225"/>
      <c r="R31" s="225"/>
      <c r="S31" s="225"/>
      <c r="T31" s="225"/>
      <c r="U31" s="225"/>
      <c r="V31" s="225"/>
      <c r="W31" s="225"/>
      <c r="X31" s="235"/>
      <c r="Y31" s="87"/>
      <c r="Z31" s="227"/>
      <c r="AA31" s="230"/>
      <c r="AB31" s="72"/>
      <c r="AC31" s="71"/>
    </row>
    <row r="32" spans="1:32" ht="31.5" x14ac:dyDescent="0.25">
      <c r="A32" s="78" t="s">
        <v>179</v>
      </c>
      <c r="B32" s="45" t="s">
        <v>178</v>
      </c>
      <c r="C32" s="223">
        <v>0</v>
      </c>
      <c r="D32" s="228">
        <v>0</v>
      </c>
      <c r="E32" s="229">
        <v>0</v>
      </c>
      <c r="F32" s="229">
        <v>0</v>
      </c>
      <c r="G32" s="225">
        <v>0</v>
      </c>
      <c r="H32" s="225"/>
      <c r="I32" s="225"/>
      <c r="J32" s="225"/>
      <c r="K32" s="225"/>
      <c r="L32" s="225"/>
      <c r="M32" s="225"/>
      <c r="N32" s="225"/>
      <c r="O32" s="225"/>
      <c r="P32" s="225"/>
      <c r="Q32" s="225"/>
      <c r="R32" s="225"/>
      <c r="S32" s="225"/>
      <c r="T32" s="225"/>
      <c r="U32" s="225"/>
      <c r="V32" s="225"/>
      <c r="W32" s="225"/>
      <c r="X32" s="235"/>
      <c r="Y32" s="87"/>
      <c r="Z32" s="227"/>
      <c r="AA32" s="230"/>
      <c r="AB32" s="72"/>
      <c r="AC32" s="71"/>
    </row>
    <row r="33" spans="1:29" x14ac:dyDescent="0.25">
      <c r="A33" s="78" t="s">
        <v>177</v>
      </c>
      <c r="B33" s="45" t="s">
        <v>176</v>
      </c>
      <c r="C33" s="223">
        <v>0</v>
      </c>
      <c r="D33" s="229">
        <f>D24/1.2</f>
        <v>4.1166666666666671</v>
      </c>
      <c r="E33" s="229">
        <f>E24/1.2</f>
        <v>4.1166666666666671</v>
      </c>
      <c r="F33" s="229">
        <f>F24/1.2</f>
        <v>4.1166666666666671</v>
      </c>
      <c r="G33" s="225">
        <v>0</v>
      </c>
      <c r="H33" s="225"/>
      <c r="I33" s="225"/>
      <c r="J33" s="225"/>
      <c r="K33" s="225"/>
      <c r="L33" s="225"/>
      <c r="M33" s="225"/>
      <c r="N33" s="225"/>
      <c r="O33" s="225"/>
      <c r="P33" s="225"/>
      <c r="Q33" s="229"/>
      <c r="R33" s="229">
        <f>R27/1.2</f>
        <v>4.1166666666666671</v>
      </c>
      <c r="S33" s="225"/>
      <c r="T33" s="225"/>
      <c r="U33" s="225"/>
      <c r="V33" s="225"/>
      <c r="W33" s="225"/>
      <c r="X33" s="226">
        <v>0</v>
      </c>
      <c r="Y33" s="87"/>
      <c r="Z33" s="229">
        <f>Z27/1.2</f>
        <v>0</v>
      </c>
      <c r="AA33" s="230"/>
      <c r="AB33" s="72"/>
      <c r="AC33" s="244">
        <f>R33</f>
        <v>4.1166666666666671</v>
      </c>
    </row>
    <row r="34" spans="1:29" x14ac:dyDescent="0.25">
      <c r="A34" s="78" t="s">
        <v>175</v>
      </c>
      <c r="B34" s="45" t="s">
        <v>174</v>
      </c>
      <c r="C34" s="232">
        <v>0</v>
      </c>
      <c r="D34" s="225">
        <v>0</v>
      </c>
      <c r="E34" s="233">
        <v>0</v>
      </c>
      <c r="F34" s="233">
        <v>0</v>
      </c>
      <c r="G34" s="225">
        <v>0</v>
      </c>
      <c r="H34" s="225"/>
      <c r="I34" s="225"/>
      <c r="J34" s="225"/>
      <c r="K34" s="225"/>
      <c r="L34" s="225"/>
      <c r="M34" s="225"/>
      <c r="N34" s="225"/>
      <c r="O34" s="225"/>
      <c r="P34" s="225"/>
      <c r="Q34" s="225"/>
      <c r="R34" s="225"/>
      <c r="S34" s="225"/>
      <c r="T34" s="225"/>
      <c r="U34" s="225"/>
      <c r="V34" s="225"/>
      <c r="W34" s="225"/>
      <c r="X34" s="226">
        <v>0</v>
      </c>
      <c r="Y34" s="87"/>
      <c r="Z34" s="227"/>
      <c r="AA34" s="230"/>
      <c r="AB34" s="72"/>
      <c r="AC34" s="71"/>
    </row>
    <row r="35" spans="1:29" ht="31.5" x14ac:dyDescent="0.25">
      <c r="A35" s="78" t="s">
        <v>62</v>
      </c>
      <c r="B35" s="77" t="s">
        <v>173</v>
      </c>
      <c r="C35" s="234"/>
      <c r="D35" s="225"/>
      <c r="E35" s="226"/>
      <c r="F35" s="226"/>
      <c r="G35" s="226"/>
      <c r="H35" s="226"/>
      <c r="I35" s="226"/>
      <c r="J35" s="226"/>
      <c r="K35" s="226"/>
      <c r="L35" s="226"/>
      <c r="M35" s="226"/>
      <c r="N35" s="226"/>
      <c r="O35" s="226"/>
      <c r="P35" s="226"/>
      <c r="Q35" s="226"/>
      <c r="R35" s="226"/>
      <c r="S35" s="226"/>
      <c r="T35" s="226"/>
      <c r="U35" s="226"/>
      <c r="V35" s="226"/>
      <c r="W35" s="226"/>
      <c r="X35" s="235"/>
      <c r="Y35" s="87"/>
      <c r="Z35" s="227"/>
      <c r="AA35" s="230"/>
      <c r="AB35" s="72"/>
      <c r="AC35" s="71"/>
    </row>
    <row r="36" spans="1:29" ht="31.5" x14ac:dyDescent="0.25">
      <c r="A36" s="75" t="s">
        <v>172</v>
      </c>
      <c r="B36" s="74" t="s">
        <v>171</v>
      </c>
      <c r="C36" s="236"/>
      <c r="D36" s="225"/>
      <c r="E36" s="226"/>
      <c r="F36" s="226"/>
      <c r="G36" s="226"/>
      <c r="H36" s="226"/>
      <c r="I36" s="226"/>
      <c r="J36" s="226"/>
      <c r="K36" s="226"/>
      <c r="L36" s="226"/>
      <c r="M36" s="226"/>
      <c r="N36" s="226"/>
      <c r="O36" s="226"/>
      <c r="P36" s="226"/>
      <c r="Q36" s="226"/>
      <c r="R36" s="226"/>
      <c r="S36" s="226"/>
      <c r="T36" s="226"/>
      <c r="U36" s="226"/>
      <c r="V36" s="226"/>
      <c r="W36" s="226"/>
      <c r="X36" s="235"/>
      <c r="Y36" s="87"/>
      <c r="Z36" s="227"/>
      <c r="AA36" s="230"/>
      <c r="AB36" s="72"/>
      <c r="AC36" s="71"/>
    </row>
    <row r="37" spans="1:29" x14ac:dyDescent="0.25">
      <c r="A37" s="75" t="s">
        <v>170</v>
      </c>
      <c r="B37" s="74" t="s">
        <v>160</v>
      </c>
      <c r="C37" s="236"/>
      <c r="D37" s="225"/>
      <c r="E37" s="226"/>
      <c r="F37" s="226"/>
      <c r="G37" s="226"/>
      <c r="H37" s="226"/>
      <c r="I37" s="226"/>
      <c r="J37" s="226"/>
      <c r="K37" s="226"/>
      <c r="L37" s="226"/>
      <c r="M37" s="226"/>
      <c r="N37" s="226"/>
      <c r="O37" s="226"/>
      <c r="P37" s="226"/>
      <c r="Q37" s="226"/>
      <c r="R37" s="226"/>
      <c r="S37" s="226"/>
      <c r="T37" s="226"/>
      <c r="U37" s="226"/>
      <c r="V37" s="226"/>
      <c r="W37" s="226"/>
      <c r="X37" s="235"/>
      <c r="Y37" s="87"/>
      <c r="Z37" s="227"/>
      <c r="AA37" s="230"/>
      <c r="AB37" s="72"/>
      <c r="AC37" s="71"/>
    </row>
    <row r="38" spans="1:29" x14ac:dyDescent="0.25">
      <c r="A38" s="75" t="s">
        <v>169</v>
      </c>
      <c r="B38" s="74" t="s">
        <v>158</v>
      </c>
      <c r="C38" s="236"/>
      <c r="D38" s="225"/>
      <c r="E38" s="226"/>
      <c r="F38" s="226"/>
      <c r="G38" s="226"/>
      <c r="H38" s="226"/>
      <c r="I38" s="226"/>
      <c r="J38" s="226"/>
      <c r="K38" s="226"/>
      <c r="L38" s="226"/>
      <c r="M38" s="226"/>
      <c r="N38" s="226"/>
      <c r="O38" s="226"/>
      <c r="P38" s="226"/>
      <c r="Q38" s="226"/>
      <c r="R38" s="226"/>
      <c r="S38" s="226"/>
      <c r="T38" s="226"/>
      <c r="U38" s="226"/>
      <c r="V38" s="226"/>
      <c r="W38" s="226"/>
      <c r="X38" s="235"/>
      <c r="Y38" s="87"/>
      <c r="Z38" s="227"/>
      <c r="AA38" s="230"/>
      <c r="AB38" s="72"/>
      <c r="AC38" s="71"/>
    </row>
    <row r="39" spans="1:29" ht="31.5" x14ac:dyDescent="0.25">
      <c r="A39" s="75" t="s">
        <v>168</v>
      </c>
      <c r="B39" s="45" t="s">
        <v>156</v>
      </c>
      <c r="C39" s="226"/>
      <c r="D39" s="225"/>
      <c r="E39" s="226"/>
      <c r="F39" s="226"/>
      <c r="G39" s="226"/>
      <c r="H39" s="226"/>
      <c r="I39" s="226"/>
      <c r="J39" s="226"/>
      <c r="K39" s="226"/>
      <c r="L39" s="226"/>
      <c r="M39" s="226"/>
      <c r="N39" s="226"/>
      <c r="O39" s="226"/>
      <c r="P39" s="226"/>
      <c r="Q39" s="226"/>
      <c r="R39" s="226"/>
      <c r="S39" s="226"/>
      <c r="T39" s="226"/>
      <c r="U39" s="226"/>
      <c r="V39" s="226"/>
      <c r="W39" s="226"/>
      <c r="X39" s="235"/>
      <c r="Y39" s="87"/>
      <c r="Z39" s="227"/>
      <c r="AA39" s="230"/>
      <c r="AB39" s="72"/>
      <c r="AC39" s="71"/>
    </row>
    <row r="40" spans="1:29" ht="31.5" x14ac:dyDescent="0.25">
      <c r="A40" s="75" t="s">
        <v>167</v>
      </c>
      <c r="B40" s="45" t="s">
        <v>154</v>
      </c>
      <c r="C40" s="226"/>
      <c r="D40" s="225"/>
      <c r="E40" s="226"/>
      <c r="F40" s="226"/>
      <c r="G40" s="226"/>
      <c r="H40" s="226"/>
      <c r="I40" s="226"/>
      <c r="J40" s="226"/>
      <c r="K40" s="226"/>
      <c r="L40" s="226"/>
      <c r="M40" s="226"/>
      <c r="N40" s="226"/>
      <c r="O40" s="226"/>
      <c r="P40" s="226"/>
      <c r="Q40" s="226"/>
      <c r="R40" s="226"/>
      <c r="S40" s="226"/>
      <c r="T40" s="226"/>
      <c r="U40" s="226"/>
      <c r="V40" s="226"/>
      <c r="W40" s="226"/>
      <c r="X40" s="235"/>
      <c r="Y40" s="87"/>
      <c r="Z40" s="227"/>
      <c r="AA40" s="230"/>
      <c r="AB40" s="72"/>
      <c r="AC40" s="71"/>
    </row>
    <row r="41" spans="1:29" x14ac:dyDescent="0.25">
      <c r="A41" s="75" t="s">
        <v>166</v>
      </c>
      <c r="B41" s="45" t="s">
        <v>152</v>
      </c>
      <c r="C41" s="226"/>
      <c r="D41" s="225"/>
      <c r="E41" s="226"/>
      <c r="F41" s="226"/>
      <c r="G41" s="226"/>
      <c r="H41" s="226"/>
      <c r="I41" s="226"/>
      <c r="J41" s="226"/>
      <c r="K41" s="226"/>
      <c r="L41" s="226"/>
      <c r="M41" s="226"/>
      <c r="N41" s="226"/>
      <c r="O41" s="226"/>
      <c r="P41" s="226"/>
      <c r="Q41" s="226"/>
      <c r="R41" s="226"/>
      <c r="S41" s="226"/>
      <c r="T41" s="226"/>
      <c r="U41" s="226"/>
      <c r="V41" s="226"/>
      <c r="W41" s="226"/>
      <c r="X41" s="235"/>
      <c r="Y41" s="87"/>
      <c r="Z41" s="227"/>
      <c r="AA41" s="230"/>
      <c r="AB41" s="72"/>
      <c r="AC41" s="71"/>
    </row>
    <row r="42" spans="1:29" ht="18.75" x14ac:dyDescent="0.25">
      <c r="A42" s="75" t="s">
        <v>165</v>
      </c>
      <c r="B42" s="74" t="s">
        <v>150</v>
      </c>
      <c r="C42" s="236"/>
      <c r="D42" s="225"/>
      <c r="E42" s="226"/>
      <c r="F42" s="226"/>
      <c r="G42" s="226"/>
      <c r="H42" s="226"/>
      <c r="I42" s="226"/>
      <c r="J42" s="226"/>
      <c r="K42" s="226"/>
      <c r="L42" s="226"/>
      <c r="M42" s="226"/>
      <c r="N42" s="226"/>
      <c r="O42" s="226"/>
      <c r="P42" s="226"/>
      <c r="Q42" s="226"/>
      <c r="R42" s="226"/>
      <c r="S42" s="226"/>
      <c r="T42" s="226"/>
      <c r="U42" s="226"/>
      <c r="V42" s="226"/>
      <c r="W42" s="226"/>
      <c r="X42" s="235"/>
      <c r="Y42" s="87"/>
      <c r="Z42" s="227"/>
      <c r="AA42" s="230"/>
      <c r="AB42" s="72"/>
      <c r="AC42" s="71"/>
    </row>
    <row r="43" spans="1:29" x14ac:dyDescent="0.25">
      <c r="A43" s="78" t="s">
        <v>61</v>
      </c>
      <c r="B43" s="77" t="s">
        <v>164</v>
      </c>
      <c r="C43" s="234"/>
      <c r="D43" s="225"/>
      <c r="E43" s="226"/>
      <c r="F43" s="226"/>
      <c r="G43" s="226">
        <v>0</v>
      </c>
      <c r="H43" s="226"/>
      <c r="I43" s="226"/>
      <c r="J43" s="226"/>
      <c r="K43" s="226"/>
      <c r="L43" s="226"/>
      <c r="M43" s="226"/>
      <c r="N43" s="226"/>
      <c r="O43" s="226"/>
      <c r="P43" s="226"/>
      <c r="Q43" s="226"/>
      <c r="R43" s="226"/>
      <c r="S43" s="226"/>
      <c r="T43" s="226"/>
      <c r="U43" s="226"/>
      <c r="V43" s="226"/>
      <c r="W43" s="226"/>
      <c r="X43" s="235"/>
      <c r="Y43" s="87"/>
      <c r="Z43" s="227"/>
      <c r="AA43" s="230"/>
      <c r="AB43" s="72"/>
      <c r="AC43" s="71"/>
    </row>
    <row r="44" spans="1:29" x14ac:dyDescent="0.25">
      <c r="A44" s="75" t="s">
        <v>163</v>
      </c>
      <c r="B44" s="45" t="s">
        <v>162</v>
      </c>
      <c r="C44" s="226"/>
      <c r="D44" s="225"/>
      <c r="E44" s="226"/>
      <c r="F44" s="226"/>
      <c r="G44" s="226"/>
      <c r="H44" s="226"/>
      <c r="I44" s="226"/>
      <c r="J44" s="226"/>
      <c r="K44" s="226"/>
      <c r="L44" s="226"/>
      <c r="M44" s="226"/>
      <c r="N44" s="226"/>
      <c r="O44" s="226"/>
      <c r="P44" s="226"/>
      <c r="Q44" s="226"/>
      <c r="R44" s="226"/>
      <c r="S44" s="226"/>
      <c r="T44" s="226"/>
      <c r="U44" s="226"/>
      <c r="V44" s="226"/>
      <c r="W44" s="226"/>
      <c r="X44" s="235"/>
      <c r="Y44" s="87"/>
      <c r="Z44" s="227"/>
      <c r="AA44" s="230"/>
      <c r="AB44" s="72"/>
      <c r="AC44" s="71"/>
    </row>
    <row r="45" spans="1:29" x14ac:dyDescent="0.25">
      <c r="A45" s="75" t="s">
        <v>161</v>
      </c>
      <c r="B45" s="45" t="s">
        <v>160</v>
      </c>
      <c r="C45" s="226"/>
      <c r="D45" s="225"/>
      <c r="E45" s="226"/>
      <c r="F45" s="226"/>
      <c r="G45" s="226"/>
      <c r="H45" s="226"/>
      <c r="I45" s="226"/>
      <c r="J45" s="226"/>
      <c r="K45" s="226"/>
      <c r="L45" s="226"/>
      <c r="M45" s="226"/>
      <c r="N45" s="226"/>
      <c r="O45" s="226"/>
      <c r="P45" s="226"/>
      <c r="Q45" s="226"/>
      <c r="R45" s="226"/>
      <c r="S45" s="226"/>
      <c r="T45" s="226"/>
      <c r="U45" s="226"/>
      <c r="V45" s="226"/>
      <c r="W45" s="226"/>
      <c r="X45" s="235"/>
      <c r="Y45" s="87"/>
      <c r="Z45" s="227"/>
      <c r="AA45" s="230"/>
      <c r="AB45" s="72"/>
      <c r="AC45" s="71"/>
    </row>
    <row r="46" spans="1:29" x14ac:dyDescent="0.25">
      <c r="A46" s="75" t="s">
        <v>159</v>
      </c>
      <c r="B46" s="45" t="s">
        <v>158</v>
      </c>
      <c r="C46" s="226"/>
      <c r="D46" s="225"/>
      <c r="E46" s="226"/>
      <c r="F46" s="226"/>
      <c r="G46" s="226"/>
      <c r="H46" s="226"/>
      <c r="I46" s="226"/>
      <c r="J46" s="226"/>
      <c r="K46" s="226"/>
      <c r="L46" s="226"/>
      <c r="M46" s="226"/>
      <c r="N46" s="226"/>
      <c r="O46" s="226"/>
      <c r="P46" s="226"/>
      <c r="Q46" s="226"/>
      <c r="R46" s="226"/>
      <c r="S46" s="226"/>
      <c r="T46" s="226"/>
      <c r="U46" s="226"/>
      <c r="V46" s="226"/>
      <c r="W46" s="226"/>
      <c r="X46" s="235"/>
      <c r="Y46" s="87"/>
      <c r="Z46" s="227"/>
      <c r="AA46" s="230"/>
      <c r="AB46" s="72"/>
      <c r="AC46" s="71"/>
    </row>
    <row r="47" spans="1:29" ht="31.5" x14ac:dyDescent="0.25">
      <c r="A47" s="75" t="s">
        <v>157</v>
      </c>
      <c r="B47" s="45" t="s">
        <v>156</v>
      </c>
      <c r="C47" s="226"/>
      <c r="D47" s="225"/>
      <c r="E47" s="226"/>
      <c r="F47" s="226"/>
      <c r="G47" s="226"/>
      <c r="H47" s="226"/>
      <c r="I47" s="226"/>
      <c r="J47" s="226"/>
      <c r="K47" s="226"/>
      <c r="L47" s="226"/>
      <c r="M47" s="226"/>
      <c r="N47" s="226"/>
      <c r="O47" s="226"/>
      <c r="P47" s="226"/>
      <c r="Q47" s="226"/>
      <c r="R47" s="226"/>
      <c r="S47" s="226"/>
      <c r="T47" s="226"/>
      <c r="U47" s="226"/>
      <c r="V47" s="226"/>
      <c r="W47" s="226"/>
      <c r="X47" s="235"/>
      <c r="Y47" s="87"/>
      <c r="Z47" s="227"/>
      <c r="AA47" s="230"/>
      <c r="AB47" s="72"/>
      <c r="AC47" s="71"/>
    </row>
    <row r="48" spans="1:29" ht="31.5" x14ac:dyDescent="0.25">
      <c r="A48" s="75" t="s">
        <v>155</v>
      </c>
      <c r="B48" s="45" t="s">
        <v>154</v>
      </c>
      <c r="C48" s="226"/>
      <c r="D48" s="225"/>
      <c r="E48" s="226"/>
      <c r="F48" s="226"/>
      <c r="G48" s="226"/>
      <c r="H48" s="226"/>
      <c r="I48" s="226"/>
      <c r="J48" s="226"/>
      <c r="K48" s="226"/>
      <c r="L48" s="226"/>
      <c r="M48" s="226"/>
      <c r="N48" s="226"/>
      <c r="O48" s="226"/>
      <c r="P48" s="226"/>
      <c r="Q48" s="226"/>
      <c r="R48" s="226"/>
      <c r="S48" s="226"/>
      <c r="T48" s="226"/>
      <c r="U48" s="226"/>
      <c r="V48" s="226"/>
      <c r="W48" s="226"/>
      <c r="X48" s="235"/>
      <c r="Y48" s="87"/>
      <c r="Z48" s="227"/>
      <c r="AA48" s="230"/>
      <c r="AB48" s="72"/>
      <c r="AC48" s="71"/>
    </row>
    <row r="49" spans="1:29" x14ac:dyDescent="0.25">
      <c r="A49" s="75" t="s">
        <v>153</v>
      </c>
      <c r="B49" s="45" t="s">
        <v>152</v>
      </c>
      <c r="C49" s="226"/>
      <c r="D49" s="225"/>
      <c r="E49" s="226"/>
      <c r="F49" s="226"/>
      <c r="G49" s="226"/>
      <c r="H49" s="226"/>
      <c r="I49" s="226"/>
      <c r="J49" s="226"/>
      <c r="K49" s="226"/>
      <c r="L49" s="226"/>
      <c r="M49" s="226"/>
      <c r="N49" s="226"/>
      <c r="O49" s="226"/>
      <c r="P49" s="226"/>
      <c r="Q49" s="226"/>
      <c r="R49" s="226"/>
      <c r="S49" s="226"/>
      <c r="T49" s="226"/>
      <c r="U49" s="226"/>
      <c r="V49" s="226"/>
      <c r="W49" s="226"/>
      <c r="X49" s="235"/>
      <c r="Y49" s="87"/>
      <c r="Z49" s="227"/>
      <c r="AA49" s="230"/>
      <c r="AB49" s="72"/>
      <c r="AC49" s="71"/>
    </row>
    <row r="50" spans="1:29" ht="18.75" x14ac:dyDescent="0.25">
      <c r="A50" s="75" t="s">
        <v>151</v>
      </c>
      <c r="B50" s="74" t="s">
        <v>150</v>
      </c>
      <c r="C50" s="234">
        <v>0</v>
      </c>
      <c r="D50" s="239">
        <v>4</v>
      </c>
      <c r="E50" s="235"/>
      <c r="F50" s="235"/>
      <c r="G50" s="235"/>
      <c r="H50" s="235"/>
      <c r="I50" s="235"/>
      <c r="J50" s="235"/>
      <c r="K50" s="235"/>
      <c r="L50" s="235"/>
      <c r="M50" s="235"/>
      <c r="N50" s="235"/>
      <c r="O50" s="235"/>
      <c r="P50" s="249">
        <f>D50</f>
        <v>4</v>
      </c>
      <c r="Q50" s="235"/>
      <c r="R50" s="235"/>
      <c r="S50" s="235"/>
      <c r="T50" s="235"/>
      <c r="U50" s="235"/>
      <c r="V50" s="235"/>
      <c r="W50" s="235"/>
      <c r="X50" s="241"/>
      <c r="Y50" s="240"/>
      <c r="Z50" s="227"/>
      <c r="AA50" s="230"/>
      <c r="AB50" s="72"/>
      <c r="AC50" s="250">
        <f>P50</f>
        <v>4</v>
      </c>
    </row>
    <row r="51" spans="1:29" ht="35.25" customHeight="1" x14ac:dyDescent="0.25">
      <c r="A51" s="78" t="s">
        <v>59</v>
      </c>
      <c r="B51" s="77" t="s">
        <v>149</v>
      </c>
      <c r="C51" s="234">
        <v>0</v>
      </c>
      <c r="D51" s="225"/>
      <c r="E51" s="225"/>
      <c r="F51" s="225"/>
      <c r="G51" s="235"/>
      <c r="H51" s="235"/>
      <c r="I51" s="235"/>
      <c r="J51" s="235"/>
      <c r="K51" s="235"/>
      <c r="L51" s="235"/>
      <c r="M51" s="235"/>
      <c r="N51" s="235"/>
      <c r="O51" s="235"/>
      <c r="P51" s="235"/>
      <c r="Q51" s="235"/>
      <c r="R51" s="235"/>
      <c r="S51" s="235"/>
      <c r="T51" s="235"/>
      <c r="U51" s="235"/>
      <c r="V51" s="235"/>
      <c r="W51" s="235"/>
      <c r="X51" s="242">
        <f>D51</f>
        <v>0</v>
      </c>
      <c r="Y51" s="240"/>
      <c r="Z51" s="227"/>
      <c r="AA51" s="230"/>
      <c r="AB51" s="72"/>
      <c r="AC51" s="71"/>
    </row>
    <row r="52" spans="1:29" x14ac:dyDescent="0.25">
      <c r="A52" s="75" t="s">
        <v>148</v>
      </c>
      <c r="B52" s="45" t="s">
        <v>147</v>
      </c>
      <c r="C52" s="234">
        <v>0</v>
      </c>
      <c r="D52" s="228">
        <f>D30</f>
        <v>4.1166666666666671</v>
      </c>
      <c r="E52" s="225"/>
      <c r="F52" s="225"/>
      <c r="G52" s="235"/>
      <c r="H52" s="235"/>
      <c r="I52" s="235"/>
      <c r="J52" s="235"/>
      <c r="K52" s="235"/>
      <c r="L52" s="235"/>
      <c r="M52" s="235"/>
      <c r="N52" s="235"/>
      <c r="O52" s="235"/>
      <c r="P52" s="230">
        <f>D52</f>
        <v>4.1166666666666671</v>
      </c>
      <c r="Q52" s="235"/>
      <c r="R52" s="235"/>
      <c r="S52" s="235"/>
      <c r="T52" s="235"/>
      <c r="U52" s="235"/>
      <c r="V52" s="235"/>
      <c r="W52" s="235"/>
      <c r="X52" s="230"/>
      <c r="Y52" s="240"/>
      <c r="Z52" s="227"/>
      <c r="AA52" s="231"/>
      <c r="AB52" s="72"/>
      <c r="AC52" s="244">
        <f>P52</f>
        <v>4.1166666666666671</v>
      </c>
    </row>
    <row r="53" spans="1:29" x14ac:dyDescent="0.25">
      <c r="A53" s="75" t="s">
        <v>146</v>
      </c>
      <c r="B53" s="45" t="s">
        <v>140</v>
      </c>
      <c r="C53" s="226"/>
      <c r="D53" s="225"/>
      <c r="E53" s="225"/>
      <c r="F53" s="225"/>
      <c r="G53" s="226"/>
      <c r="H53" s="226"/>
      <c r="I53" s="226"/>
      <c r="J53" s="226"/>
      <c r="K53" s="226"/>
      <c r="L53" s="226"/>
      <c r="M53" s="226"/>
      <c r="N53" s="226"/>
      <c r="O53" s="226"/>
      <c r="P53" s="226"/>
      <c r="Q53" s="226"/>
      <c r="R53" s="226"/>
      <c r="S53" s="226"/>
      <c r="T53" s="226"/>
      <c r="U53" s="226"/>
      <c r="V53" s="226"/>
      <c r="W53" s="226"/>
      <c r="X53" s="235"/>
      <c r="Y53" s="87"/>
      <c r="Z53" s="227"/>
      <c r="AA53" s="230"/>
      <c r="AB53" s="72"/>
      <c r="AC53" s="71"/>
    </row>
    <row r="54" spans="1:29" x14ac:dyDescent="0.25">
      <c r="A54" s="75" t="s">
        <v>145</v>
      </c>
      <c r="B54" s="74" t="s">
        <v>139</v>
      </c>
      <c r="C54" s="236"/>
      <c r="D54" s="225"/>
      <c r="E54" s="225"/>
      <c r="F54" s="225"/>
      <c r="G54" s="226"/>
      <c r="H54" s="226"/>
      <c r="I54" s="226"/>
      <c r="J54" s="226"/>
      <c r="K54" s="226"/>
      <c r="L54" s="226"/>
      <c r="M54" s="226"/>
      <c r="N54" s="226"/>
      <c r="O54" s="226"/>
      <c r="P54" s="226"/>
      <c r="Q54" s="226"/>
      <c r="R54" s="226"/>
      <c r="S54" s="226"/>
      <c r="T54" s="226"/>
      <c r="U54" s="226"/>
      <c r="V54" s="226"/>
      <c r="W54" s="226"/>
      <c r="X54" s="235"/>
      <c r="Y54" s="87"/>
      <c r="Z54" s="227"/>
      <c r="AA54" s="230"/>
      <c r="AB54" s="72"/>
      <c r="AC54" s="71"/>
    </row>
    <row r="55" spans="1:29" x14ac:dyDescent="0.25">
      <c r="A55" s="75" t="s">
        <v>144</v>
      </c>
      <c r="B55" s="74" t="s">
        <v>138</v>
      </c>
      <c r="C55" s="236"/>
      <c r="D55" s="225"/>
      <c r="E55" s="225"/>
      <c r="F55" s="225"/>
      <c r="G55" s="226"/>
      <c r="H55" s="226"/>
      <c r="I55" s="226"/>
      <c r="J55" s="226"/>
      <c r="K55" s="226"/>
      <c r="L55" s="226"/>
      <c r="M55" s="226"/>
      <c r="N55" s="226"/>
      <c r="O55" s="226"/>
      <c r="P55" s="226"/>
      <c r="Q55" s="226"/>
      <c r="R55" s="226"/>
      <c r="S55" s="226"/>
      <c r="T55" s="226"/>
      <c r="U55" s="226"/>
      <c r="V55" s="226"/>
      <c r="W55" s="226"/>
      <c r="X55" s="235"/>
      <c r="Y55" s="87"/>
      <c r="Z55" s="227"/>
      <c r="AA55" s="230"/>
      <c r="AB55" s="72"/>
      <c r="AC55" s="71"/>
    </row>
    <row r="56" spans="1:29" x14ac:dyDescent="0.25">
      <c r="A56" s="75" t="s">
        <v>143</v>
      </c>
      <c r="B56" s="74" t="s">
        <v>137</v>
      </c>
      <c r="C56" s="236"/>
      <c r="D56" s="225"/>
      <c r="E56" s="225"/>
      <c r="F56" s="225"/>
      <c r="G56" s="226"/>
      <c r="H56" s="226"/>
      <c r="I56" s="226"/>
      <c r="J56" s="226"/>
      <c r="K56" s="226"/>
      <c r="L56" s="226"/>
      <c r="M56" s="226"/>
      <c r="N56" s="226"/>
      <c r="O56" s="226"/>
      <c r="P56" s="226"/>
      <c r="Q56" s="226"/>
      <c r="R56" s="226"/>
      <c r="S56" s="226"/>
      <c r="T56" s="226"/>
      <c r="U56" s="226"/>
      <c r="V56" s="226"/>
      <c r="W56" s="226"/>
      <c r="X56" s="235"/>
      <c r="Y56" s="87"/>
      <c r="Z56" s="227"/>
      <c r="AA56" s="230"/>
      <c r="AB56" s="72"/>
      <c r="AC56" s="71"/>
    </row>
    <row r="57" spans="1:29" ht="18.75" x14ac:dyDescent="0.25">
      <c r="A57" s="75" t="s">
        <v>142</v>
      </c>
      <c r="B57" s="74" t="s">
        <v>136</v>
      </c>
      <c r="C57" s="236"/>
      <c r="D57" s="225"/>
      <c r="E57" s="225"/>
      <c r="F57" s="225"/>
      <c r="G57" s="226"/>
      <c r="H57" s="226"/>
      <c r="I57" s="226"/>
      <c r="J57" s="226"/>
      <c r="K57" s="226"/>
      <c r="L57" s="226"/>
      <c r="M57" s="226"/>
      <c r="N57" s="226"/>
      <c r="O57" s="226"/>
      <c r="P57" s="226"/>
      <c r="Q57" s="226"/>
      <c r="R57" s="226"/>
      <c r="S57" s="226"/>
      <c r="T57" s="226"/>
      <c r="U57" s="226"/>
      <c r="V57" s="226"/>
      <c r="W57" s="226"/>
      <c r="X57" s="235"/>
      <c r="Y57" s="87"/>
      <c r="Z57" s="227"/>
      <c r="AA57" s="230"/>
      <c r="AB57" s="72"/>
      <c r="AC57" s="71"/>
    </row>
    <row r="58" spans="1:29" ht="36.75" customHeight="1" x14ac:dyDescent="0.25">
      <c r="A58" s="78" t="s">
        <v>58</v>
      </c>
      <c r="B58" s="102" t="s">
        <v>241</v>
      </c>
      <c r="C58" s="236"/>
      <c r="D58" s="225"/>
      <c r="E58" s="225"/>
      <c r="F58" s="225"/>
      <c r="G58" s="226"/>
      <c r="H58" s="226"/>
      <c r="I58" s="226"/>
      <c r="J58" s="226"/>
      <c r="K58" s="226"/>
      <c r="L58" s="226"/>
      <c r="M58" s="226"/>
      <c r="N58" s="226"/>
      <c r="O58" s="226"/>
      <c r="P58" s="226"/>
      <c r="Q58" s="226"/>
      <c r="R58" s="226"/>
      <c r="S58" s="226"/>
      <c r="T58" s="226"/>
      <c r="U58" s="226"/>
      <c r="V58" s="226"/>
      <c r="W58" s="226"/>
      <c r="X58" s="235"/>
      <c r="Y58" s="87"/>
      <c r="Z58" s="227"/>
      <c r="AA58" s="230"/>
      <c r="AB58" s="72"/>
      <c r="AC58" s="71"/>
    </row>
    <row r="59" spans="1:29" x14ac:dyDescent="0.25">
      <c r="A59" s="78" t="s">
        <v>56</v>
      </c>
      <c r="B59" s="77" t="s">
        <v>141</v>
      </c>
      <c r="C59" s="225"/>
      <c r="D59" s="225"/>
      <c r="E59" s="226"/>
      <c r="F59" s="226"/>
      <c r="G59" s="226"/>
      <c r="H59" s="226"/>
      <c r="I59" s="226"/>
      <c r="J59" s="226"/>
      <c r="K59" s="226"/>
      <c r="L59" s="226"/>
      <c r="M59" s="226"/>
      <c r="N59" s="226"/>
      <c r="O59" s="226"/>
      <c r="P59" s="226"/>
      <c r="Q59" s="226"/>
      <c r="R59" s="226"/>
      <c r="S59" s="226"/>
      <c r="T59" s="226"/>
      <c r="U59" s="226"/>
      <c r="V59" s="226"/>
      <c r="W59" s="226"/>
      <c r="X59" s="235"/>
      <c r="Y59" s="87"/>
      <c r="Z59" s="227"/>
      <c r="AA59" s="230"/>
      <c r="AB59" s="72"/>
      <c r="AC59" s="71"/>
    </row>
    <row r="60" spans="1:29" x14ac:dyDescent="0.25">
      <c r="A60" s="75" t="s">
        <v>235</v>
      </c>
      <c r="B60" s="76" t="s">
        <v>162</v>
      </c>
      <c r="C60" s="237"/>
      <c r="D60" s="225"/>
      <c r="E60" s="226"/>
      <c r="F60" s="226"/>
      <c r="G60" s="226"/>
      <c r="H60" s="226"/>
      <c r="I60" s="226"/>
      <c r="J60" s="226"/>
      <c r="K60" s="226"/>
      <c r="L60" s="226"/>
      <c r="M60" s="226"/>
      <c r="N60" s="226"/>
      <c r="O60" s="226"/>
      <c r="P60" s="226"/>
      <c r="Q60" s="226"/>
      <c r="R60" s="226"/>
      <c r="S60" s="226"/>
      <c r="T60" s="226"/>
      <c r="U60" s="226"/>
      <c r="V60" s="226"/>
      <c r="W60" s="226"/>
      <c r="X60" s="235"/>
      <c r="Y60" s="87"/>
      <c r="Z60" s="227"/>
      <c r="AA60" s="230"/>
      <c r="AB60" s="72"/>
      <c r="AC60" s="71"/>
    </row>
    <row r="61" spans="1:29" x14ac:dyDescent="0.25">
      <c r="A61" s="75" t="s">
        <v>236</v>
      </c>
      <c r="B61" s="76" t="s">
        <v>160</v>
      </c>
      <c r="C61" s="237"/>
      <c r="D61" s="225"/>
      <c r="E61" s="226"/>
      <c r="F61" s="226"/>
      <c r="G61" s="226"/>
      <c r="H61" s="226"/>
      <c r="I61" s="226"/>
      <c r="J61" s="226"/>
      <c r="K61" s="226"/>
      <c r="L61" s="226"/>
      <c r="M61" s="226"/>
      <c r="N61" s="226"/>
      <c r="O61" s="226"/>
      <c r="P61" s="226"/>
      <c r="Q61" s="226"/>
      <c r="R61" s="226"/>
      <c r="S61" s="226"/>
      <c r="T61" s="226"/>
      <c r="U61" s="226"/>
      <c r="V61" s="226"/>
      <c r="W61" s="226"/>
      <c r="X61" s="235"/>
      <c r="Y61" s="87"/>
      <c r="Z61" s="227"/>
      <c r="AA61" s="230"/>
      <c r="AB61" s="72"/>
      <c r="AC61" s="71"/>
    </row>
    <row r="62" spans="1:29" x14ac:dyDescent="0.25">
      <c r="A62" s="75" t="s">
        <v>237</v>
      </c>
      <c r="B62" s="76" t="s">
        <v>158</v>
      </c>
      <c r="C62" s="237"/>
      <c r="D62" s="225"/>
      <c r="E62" s="226"/>
      <c r="F62" s="226"/>
      <c r="G62" s="226"/>
      <c r="H62" s="226"/>
      <c r="I62" s="226"/>
      <c r="J62" s="226"/>
      <c r="K62" s="226"/>
      <c r="L62" s="226"/>
      <c r="M62" s="226"/>
      <c r="N62" s="226"/>
      <c r="O62" s="226"/>
      <c r="P62" s="226"/>
      <c r="Q62" s="226"/>
      <c r="R62" s="226"/>
      <c r="S62" s="226"/>
      <c r="T62" s="226"/>
      <c r="U62" s="226"/>
      <c r="V62" s="226"/>
      <c r="W62" s="226"/>
      <c r="X62" s="235"/>
      <c r="Y62" s="87"/>
      <c r="Z62" s="227"/>
      <c r="AA62" s="230"/>
      <c r="AB62" s="72"/>
      <c r="AC62" s="71"/>
    </row>
    <row r="63" spans="1:29" x14ac:dyDescent="0.25">
      <c r="A63" s="75" t="s">
        <v>238</v>
      </c>
      <c r="B63" s="76" t="s">
        <v>240</v>
      </c>
      <c r="C63" s="237"/>
      <c r="D63" s="225"/>
      <c r="E63" s="226"/>
      <c r="F63" s="226"/>
      <c r="G63" s="226"/>
      <c r="H63" s="226"/>
      <c r="I63" s="226"/>
      <c r="J63" s="226"/>
      <c r="K63" s="226"/>
      <c r="L63" s="226"/>
      <c r="M63" s="226"/>
      <c r="N63" s="226"/>
      <c r="O63" s="226"/>
      <c r="P63" s="226"/>
      <c r="Q63" s="226"/>
      <c r="R63" s="226"/>
      <c r="S63" s="226"/>
      <c r="T63" s="226"/>
      <c r="U63" s="226"/>
      <c r="V63" s="226"/>
      <c r="W63" s="226"/>
      <c r="X63" s="235"/>
      <c r="Y63" s="87"/>
      <c r="Z63" s="227"/>
      <c r="AA63" s="230"/>
      <c r="AB63" s="72"/>
      <c r="AC63" s="71"/>
    </row>
    <row r="64" spans="1:29" ht="18.75" x14ac:dyDescent="0.25">
      <c r="A64" s="75" t="s">
        <v>239</v>
      </c>
      <c r="B64" s="74" t="s">
        <v>136</v>
      </c>
      <c r="C64" s="236"/>
      <c r="D64" s="225"/>
      <c r="E64" s="226"/>
      <c r="F64" s="226"/>
      <c r="G64" s="226"/>
      <c r="H64" s="226"/>
      <c r="I64" s="226"/>
      <c r="J64" s="226"/>
      <c r="K64" s="226"/>
      <c r="L64" s="226"/>
      <c r="M64" s="226"/>
      <c r="N64" s="226"/>
      <c r="O64" s="226"/>
      <c r="P64" s="226"/>
      <c r="Q64" s="226"/>
      <c r="R64" s="226"/>
      <c r="S64" s="226"/>
      <c r="T64" s="226"/>
      <c r="U64" s="226"/>
      <c r="V64" s="226"/>
      <c r="W64" s="226"/>
      <c r="X64" s="235"/>
      <c r="Y64" s="87"/>
      <c r="Z64" s="227"/>
      <c r="AA64" s="230"/>
      <c r="AB64" s="72"/>
      <c r="AC64" s="71"/>
    </row>
    <row r="65" spans="1:28" x14ac:dyDescent="0.25">
      <c r="A65" s="69"/>
      <c r="B65" s="70"/>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61"/>
    </row>
    <row r="66" spans="1:28" ht="54" customHeight="1" x14ac:dyDescent="0.25">
      <c r="A66" s="61"/>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65"/>
      <c r="AA66" s="65"/>
      <c r="AB66" s="68"/>
    </row>
    <row r="67" spans="1:28" x14ac:dyDescent="0.25">
      <c r="A67" s="61"/>
      <c r="B67" s="61"/>
      <c r="C67" s="61"/>
      <c r="D67" s="61"/>
      <c r="E67" s="61"/>
      <c r="F67" s="61"/>
      <c r="AB67" s="61"/>
    </row>
    <row r="68" spans="1:28" ht="50.25" customHeight="1" x14ac:dyDescent="0.25">
      <c r="A68" s="61"/>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66"/>
      <c r="AA68" s="66"/>
      <c r="AB68" s="61"/>
    </row>
    <row r="69" spans="1:28" x14ac:dyDescent="0.25">
      <c r="A69" s="61"/>
      <c r="B69" s="61"/>
      <c r="C69" s="61"/>
      <c r="D69" s="61"/>
      <c r="E69" s="61"/>
      <c r="F69" s="61"/>
      <c r="AB69" s="61"/>
    </row>
    <row r="70" spans="1:28" ht="36.75" customHeight="1" x14ac:dyDescent="0.25">
      <c r="A70" s="61"/>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65"/>
      <c r="AA70" s="65"/>
      <c r="AB70" s="61"/>
    </row>
    <row r="71" spans="1:28" x14ac:dyDescent="0.25">
      <c r="A71" s="61"/>
      <c r="B71" s="67"/>
      <c r="C71" s="67"/>
      <c r="D71" s="67"/>
      <c r="E71" s="67"/>
      <c r="F71" s="67"/>
      <c r="AB71" s="61"/>
    </row>
    <row r="72" spans="1:28" ht="51" customHeight="1" x14ac:dyDescent="0.25">
      <c r="A72" s="61"/>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65"/>
      <c r="AA72" s="65"/>
      <c r="AB72" s="61"/>
    </row>
    <row r="73" spans="1:28" ht="32.25" customHeight="1" x14ac:dyDescent="0.25">
      <c r="A73" s="61"/>
      <c r="B73" s="413"/>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66"/>
      <c r="AA73" s="66"/>
      <c r="AB73" s="61"/>
    </row>
    <row r="74" spans="1:28" ht="51.75" customHeight="1" x14ac:dyDescent="0.25">
      <c r="A74" s="61"/>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65"/>
      <c r="AA74" s="65"/>
      <c r="AB74" s="61"/>
    </row>
    <row r="75" spans="1:28" ht="21.75" customHeight="1" x14ac:dyDescent="0.25">
      <c r="A75" s="61"/>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64"/>
      <c r="AA75" s="64"/>
      <c r="AB75" s="61"/>
    </row>
    <row r="76" spans="1:28" ht="23.25" customHeight="1" x14ac:dyDescent="0.25">
      <c r="A76" s="61"/>
      <c r="B76" s="63"/>
      <c r="C76" s="63"/>
      <c r="D76" s="63"/>
      <c r="E76" s="63"/>
      <c r="F76" s="63"/>
      <c r="AB76" s="61"/>
    </row>
    <row r="77" spans="1:28" ht="18.75" customHeight="1" x14ac:dyDescent="0.25">
      <c r="A77" s="61"/>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62"/>
      <c r="AA77" s="62"/>
      <c r="AB77" s="61"/>
    </row>
    <row r="78" spans="1:28" x14ac:dyDescent="0.25">
      <c r="A78" s="61"/>
      <c r="B78" s="61"/>
      <c r="C78" s="61"/>
      <c r="D78" s="61"/>
      <c r="E78" s="61"/>
      <c r="F78" s="61"/>
      <c r="AB78" s="61"/>
    </row>
    <row r="79" spans="1:28" x14ac:dyDescent="0.25">
      <c r="A79" s="61"/>
      <c r="B79" s="61"/>
      <c r="C79" s="61"/>
      <c r="D79" s="61"/>
      <c r="E79" s="61"/>
      <c r="F79" s="61"/>
      <c r="AB79" s="61"/>
    </row>
    <row r="80" spans="1:28" x14ac:dyDescent="0.25">
      <c r="G80" s="60"/>
      <c r="H80" s="60"/>
      <c r="I80" s="60"/>
      <c r="J80" s="60"/>
      <c r="K80" s="60"/>
      <c r="L80" s="60"/>
      <c r="M80" s="60"/>
      <c r="N80" s="60"/>
      <c r="O80" s="60"/>
      <c r="P80" s="60"/>
      <c r="Q80" s="60"/>
      <c r="R80" s="60"/>
      <c r="S80" s="60"/>
      <c r="T80" s="60"/>
      <c r="U80" s="60"/>
      <c r="V80" s="60"/>
      <c r="W80" s="60"/>
      <c r="X80" s="60"/>
      <c r="Y80" s="60"/>
      <c r="Z80" s="60"/>
      <c r="AA80" s="60"/>
    </row>
    <row r="81" spans="7:27" x14ac:dyDescent="0.25">
      <c r="G81" s="60"/>
      <c r="H81" s="60"/>
      <c r="I81" s="60"/>
      <c r="J81" s="60"/>
      <c r="K81" s="60"/>
      <c r="L81" s="60"/>
      <c r="M81" s="60"/>
      <c r="N81" s="60"/>
      <c r="O81" s="60"/>
      <c r="P81" s="60"/>
      <c r="Q81" s="60"/>
      <c r="R81" s="60"/>
      <c r="S81" s="60"/>
      <c r="T81" s="60"/>
      <c r="U81" s="60"/>
      <c r="V81" s="60"/>
      <c r="W81" s="60"/>
      <c r="X81" s="60"/>
      <c r="Y81" s="60"/>
      <c r="Z81" s="60"/>
      <c r="AA81" s="60"/>
    </row>
    <row r="82" spans="7:27" x14ac:dyDescent="0.25">
      <c r="G82" s="60"/>
      <c r="H82" s="60"/>
      <c r="I82" s="60"/>
      <c r="J82" s="60"/>
      <c r="K82" s="60"/>
      <c r="L82" s="60"/>
      <c r="M82" s="60"/>
      <c r="N82" s="60"/>
      <c r="O82" s="60"/>
      <c r="P82" s="60"/>
      <c r="Q82" s="60"/>
      <c r="R82" s="60"/>
      <c r="S82" s="60"/>
      <c r="T82" s="60"/>
      <c r="U82" s="60"/>
      <c r="V82" s="60"/>
      <c r="W82" s="60"/>
      <c r="X82" s="60"/>
      <c r="Y82" s="60"/>
      <c r="Z82" s="60"/>
      <c r="AA82" s="60"/>
    </row>
    <row r="83" spans="7:27" x14ac:dyDescent="0.25">
      <c r="G83" s="60"/>
      <c r="H83" s="60"/>
      <c r="I83" s="60"/>
      <c r="J83" s="60"/>
      <c r="K83" s="60"/>
      <c r="L83" s="60"/>
      <c r="M83" s="60"/>
      <c r="N83" s="60"/>
      <c r="O83" s="60"/>
      <c r="P83" s="60"/>
      <c r="Q83" s="60"/>
      <c r="R83" s="60"/>
      <c r="S83" s="60"/>
      <c r="T83" s="60"/>
      <c r="U83" s="60"/>
      <c r="V83" s="60"/>
      <c r="W83" s="60"/>
      <c r="X83" s="60"/>
      <c r="Y83" s="60"/>
      <c r="Z83" s="60"/>
      <c r="AA83" s="60"/>
    </row>
    <row r="84" spans="7:27" x14ac:dyDescent="0.25">
      <c r="G84" s="60"/>
      <c r="H84" s="60"/>
      <c r="I84" s="60"/>
      <c r="J84" s="60"/>
      <c r="K84" s="60"/>
      <c r="L84" s="60"/>
      <c r="M84" s="60"/>
      <c r="N84" s="60"/>
      <c r="O84" s="60"/>
      <c r="P84" s="60"/>
      <c r="Q84" s="60"/>
      <c r="R84" s="60"/>
      <c r="S84" s="60"/>
      <c r="T84" s="60"/>
      <c r="U84" s="60"/>
      <c r="V84" s="60"/>
      <c r="W84" s="60"/>
      <c r="X84" s="60"/>
      <c r="Y84" s="60"/>
      <c r="Z84" s="60"/>
      <c r="AA84" s="60"/>
    </row>
    <row r="85" spans="7:27" x14ac:dyDescent="0.25">
      <c r="G85" s="60"/>
      <c r="H85" s="60"/>
      <c r="I85" s="60"/>
      <c r="J85" s="60"/>
      <c r="K85" s="60"/>
      <c r="L85" s="60"/>
      <c r="M85" s="60"/>
      <c r="N85" s="60"/>
      <c r="O85" s="60"/>
      <c r="P85" s="60"/>
      <c r="Q85" s="60"/>
      <c r="R85" s="60"/>
      <c r="S85" s="60"/>
      <c r="T85" s="60"/>
      <c r="U85" s="60"/>
      <c r="V85" s="60"/>
      <c r="W85" s="60"/>
      <c r="X85" s="60"/>
      <c r="Y85" s="60"/>
      <c r="Z85" s="60"/>
      <c r="AA85" s="60"/>
    </row>
    <row r="86" spans="7:27" x14ac:dyDescent="0.25">
      <c r="G86" s="60"/>
      <c r="H86" s="60"/>
      <c r="I86" s="60"/>
      <c r="J86" s="60"/>
      <c r="K86" s="60"/>
      <c r="L86" s="60"/>
      <c r="M86" s="60"/>
      <c r="N86" s="60"/>
      <c r="O86" s="60"/>
      <c r="P86" s="60"/>
      <c r="Q86" s="60"/>
      <c r="R86" s="60"/>
      <c r="S86" s="60"/>
      <c r="T86" s="60"/>
      <c r="U86" s="60"/>
      <c r="V86" s="60"/>
      <c r="W86" s="60"/>
      <c r="X86" s="60"/>
      <c r="Y86" s="60"/>
      <c r="Z86" s="60"/>
      <c r="AA86" s="60"/>
    </row>
    <row r="87" spans="7:27" x14ac:dyDescent="0.25">
      <c r="G87" s="60"/>
      <c r="H87" s="60"/>
      <c r="I87" s="60"/>
      <c r="J87" s="60"/>
      <c r="K87" s="60"/>
      <c r="L87" s="60"/>
      <c r="M87" s="60"/>
      <c r="N87" s="60"/>
      <c r="O87" s="60"/>
      <c r="P87" s="60"/>
      <c r="Q87" s="60"/>
      <c r="R87" s="60"/>
      <c r="S87" s="60"/>
      <c r="T87" s="60"/>
      <c r="U87" s="60"/>
      <c r="V87" s="60"/>
      <c r="W87" s="60"/>
      <c r="X87" s="60"/>
      <c r="Y87" s="60"/>
      <c r="Z87" s="60"/>
      <c r="AA87" s="60"/>
    </row>
    <row r="88" spans="7:27" x14ac:dyDescent="0.25">
      <c r="G88" s="60"/>
      <c r="H88" s="60"/>
      <c r="I88" s="60"/>
      <c r="J88" s="60"/>
      <c r="K88" s="60"/>
      <c r="L88" s="60"/>
      <c r="M88" s="60"/>
      <c r="N88" s="60"/>
      <c r="O88" s="60"/>
      <c r="P88" s="60"/>
      <c r="Q88" s="60"/>
      <c r="R88" s="60"/>
      <c r="S88" s="60"/>
      <c r="T88" s="60"/>
      <c r="U88" s="60"/>
      <c r="V88" s="60"/>
      <c r="W88" s="60"/>
      <c r="X88" s="60"/>
      <c r="Y88" s="60"/>
      <c r="Z88" s="60"/>
      <c r="AA88" s="60"/>
    </row>
    <row r="89" spans="7:27" x14ac:dyDescent="0.25">
      <c r="G89" s="60"/>
      <c r="H89" s="60"/>
      <c r="I89" s="60"/>
      <c r="J89" s="60"/>
      <c r="K89" s="60"/>
      <c r="L89" s="60"/>
      <c r="M89" s="60"/>
      <c r="N89" s="60"/>
      <c r="O89" s="60"/>
      <c r="P89" s="60"/>
      <c r="Q89" s="60"/>
      <c r="R89" s="60"/>
      <c r="S89" s="60"/>
      <c r="T89" s="60"/>
      <c r="U89" s="60"/>
      <c r="V89" s="60"/>
      <c r="W89" s="60"/>
      <c r="X89" s="60"/>
      <c r="Y89" s="60"/>
      <c r="Z89" s="60"/>
      <c r="AA89" s="60"/>
    </row>
    <row r="90" spans="7:27" x14ac:dyDescent="0.25">
      <c r="G90" s="60"/>
      <c r="H90" s="60"/>
      <c r="I90" s="60"/>
      <c r="J90" s="60"/>
      <c r="K90" s="60"/>
      <c r="L90" s="60"/>
      <c r="M90" s="60"/>
      <c r="N90" s="60"/>
      <c r="O90" s="60"/>
      <c r="P90" s="60"/>
      <c r="Q90" s="60"/>
      <c r="R90" s="60"/>
      <c r="S90" s="60"/>
      <c r="T90" s="60"/>
      <c r="U90" s="60"/>
      <c r="V90" s="60"/>
      <c r="W90" s="60"/>
      <c r="X90" s="60"/>
      <c r="Y90" s="60"/>
      <c r="Z90" s="60"/>
      <c r="AA90" s="60"/>
    </row>
    <row r="91" spans="7:27" x14ac:dyDescent="0.25">
      <c r="G91" s="60"/>
      <c r="H91" s="60"/>
      <c r="I91" s="60"/>
      <c r="J91" s="60"/>
      <c r="K91" s="60"/>
      <c r="L91" s="60"/>
      <c r="M91" s="60"/>
      <c r="N91" s="60"/>
      <c r="O91" s="60"/>
      <c r="P91" s="60"/>
      <c r="Q91" s="60"/>
      <c r="R91" s="60"/>
      <c r="S91" s="60"/>
      <c r="T91" s="60"/>
      <c r="U91" s="60"/>
      <c r="V91" s="60"/>
      <c r="W91" s="60"/>
      <c r="X91" s="60"/>
      <c r="Y91" s="60"/>
      <c r="Z91" s="60"/>
      <c r="AA91" s="60"/>
    </row>
    <row r="92" spans="7:27" x14ac:dyDescent="0.25">
      <c r="G92" s="60"/>
      <c r="H92" s="60"/>
      <c r="I92" s="60"/>
      <c r="J92" s="60"/>
      <c r="K92" s="60"/>
      <c r="L92" s="60"/>
      <c r="M92" s="60"/>
      <c r="N92" s="60"/>
      <c r="O92" s="60"/>
      <c r="P92" s="60"/>
      <c r="Q92" s="60"/>
      <c r="R92" s="60"/>
      <c r="S92" s="60"/>
      <c r="T92" s="60"/>
      <c r="U92" s="60"/>
      <c r="V92" s="60"/>
      <c r="W92" s="60"/>
      <c r="X92" s="60"/>
      <c r="Y92" s="60"/>
      <c r="Z92" s="60"/>
      <c r="AA92" s="60"/>
    </row>
  </sheetData>
  <mergeCells count="39">
    <mergeCell ref="R21:S21"/>
    <mergeCell ref="P20:S20"/>
    <mergeCell ref="H21:I21"/>
    <mergeCell ref="B75:Y75"/>
    <mergeCell ref="B77:Y77"/>
    <mergeCell ref="B66:Y66"/>
    <mergeCell ref="B68:Y68"/>
    <mergeCell ref="B70:Y70"/>
    <mergeCell ref="B72:Y72"/>
    <mergeCell ref="B73:Y73"/>
    <mergeCell ref="B74:Y74"/>
    <mergeCell ref="T21:U21"/>
    <mergeCell ref="V21:W21"/>
    <mergeCell ref="J21:K21"/>
    <mergeCell ref="L21:M21"/>
    <mergeCell ref="N21:O21"/>
    <mergeCell ref="P21:Q21"/>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U37" sqref="U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M_PK1200.03.01.09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480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491</v>
      </c>
      <c r="F22" s="422"/>
      <c r="G22" s="422"/>
      <c r="H22" s="422"/>
      <c r="I22" s="422"/>
      <c r="J22" s="422"/>
      <c r="K22" s="422"/>
      <c r="L22" s="423"/>
      <c r="M22" s="415" t="s">
        <v>49</v>
      </c>
      <c r="N22" s="415" t="s">
        <v>48</v>
      </c>
      <c r="O22" s="415" t="s">
        <v>47</v>
      </c>
      <c r="P22" s="424" t="s">
        <v>249</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140</v>
      </c>
      <c r="G23" s="432" t="s">
        <v>139</v>
      </c>
      <c r="H23" s="432" t="s">
        <v>138</v>
      </c>
      <c r="I23" s="436" t="s">
        <v>399</v>
      </c>
      <c r="J23" s="436" t="s">
        <v>400</v>
      </c>
      <c r="K23" s="436" t="s">
        <v>401</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8" t="s">
        <v>13</v>
      </c>
      <c r="AG24" s="178" t="s">
        <v>12</v>
      </c>
      <c r="AH24" s="179" t="s">
        <v>2</v>
      </c>
      <c r="AI24" s="179"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5" zoomScale="90" zoomScaleNormal="90" zoomScaleSheetLayoutView="90" workbookViewId="0">
      <selection activeCell="B26" sqref="B26"/>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05" t="str">
        <f>'1. паспорт местоположение'!A5:C5</f>
        <v>Год раскрытия информации: 2022 год</v>
      </c>
      <c r="B5" s="405"/>
      <c r="C5" s="86"/>
      <c r="D5" s="86"/>
      <c r="E5" s="86"/>
      <c r="F5" s="86"/>
      <c r="G5" s="86"/>
      <c r="H5" s="86"/>
    </row>
    <row r="6" spans="1:8" ht="18.75" x14ac:dyDescent="0.3">
      <c r="A6" s="183"/>
      <c r="B6" s="183"/>
      <c r="C6" s="183"/>
      <c r="D6" s="183"/>
      <c r="E6" s="183"/>
      <c r="F6" s="183"/>
      <c r="G6" s="183"/>
      <c r="H6" s="183"/>
    </row>
    <row r="7" spans="1:8" ht="18.75" x14ac:dyDescent="0.25">
      <c r="A7" s="280" t="s">
        <v>9</v>
      </c>
      <c r="B7" s="280"/>
      <c r="C7" s="182"/>
      <c r="D7" s="182"/>
      <c r="E7" s="182"/>
      <c r="F7" s="182"/>
      <c r="G7" s="182"/>
      <c r="H7" s="182"/>
    </row>
    <row r="8" spans="1:8" ht="18.75" x14ac:dyDescent="0.25">
      <c r="A8" s="182"/>
      <c r="B8" s="182"/>
      <c r="C8" s="182"/>
      <c r="D8" s="182"/>
      <c r="E8" s="182"/>
      <c r="F8" s="182"/>
      <c r="G8" s="182"/>
      <c r="H8" s="182"/>
    </row>
    <row r="9" spans="1:8" x14ac:dyDescent="0.25">
      <c r="A9" s="275" t="str">
        <f>'1. паспорт местоположение'!A9:C9</f>
        <v>АО  «Россети Тюмень»</v>
      </c>
      <c r="B9" s="275"/>
      <c r="C9" s="180"/>
      <c r="D9" s="180"/>
      <c r="E9" s="180"/>
      <c r="F9" s="180"/>
      <c r="G9" s="180"/>
      <c r="H9" s="180"/>
    </row>
    <row r="10" spans="1:8" x14ac:dyDescent="0.25">
      <c r="A10" s="276" t="s">
        <v>8</v>
      </c>
      <c r="B10" s="27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75" t="str">
        <f>'1. паспорт местоположение'!A12:C12</f>
        <v>M_PK1200.03.01.09</v>
      </c>
      <c r="B12" s="275"/>
      <c r="C12" s="180"/>
      <c r="D12" s="180"/>
      <c r="E12" s="180"/>
      <c r="F12" s="180"/>
      <c r="G12" s="180"/>
      <c r="H12" s="180"/>
    </row>
    <row r="13" spans="1:8" x14ac:dyDescent="0.25">
      <c r="A13" s="276" t="s">
        <v>7</v>
      </c>
      <c r="B13" s="276"/>
      <c r="C13" s="181"/>
      <c r="D13" s="181"/>
      <c r="E13" s="181"/>
      <c r="F13" s="181"/>
      <c r="G13" s="181"/>
      <c r="H13" s="181"/>
    </row>
    <row r="14" spans="1:8" ht="18.75" x14ac:dyDescent="0.25">
      <c r="A14" s="11"/>
      <c r="B14" s="11"/>
      <c r="C14" s="11"/>
      <c r="D14" s="11"/>
      <c r="E14" s="11"/>
      <c r="F14" s="11"/>
      <c r="G14" s="11"/>
      <c r="H14" s="11"/>
    </row>
    <row r="15" spans="1:8" x14ac:dyDescent="0.25">
      <c r="A15" s="275"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75"/>
      <c r="C15" s="180"/>
      <c r="D15" s="180"/>
      <c r="E15" s="180"/>
      <c r="F15" s="180"/>
      <c r="G15" s="180"/>
      <c r="H15" s="180"/>
    </row>
    <row r="16" spans="1:8" x14ac:dyDescent="0.25">
      <c r="A16" s="276" t="s">
        <v>6</v>
      </c>
      <c r="B16" s="276"/>
      <c r="C16" s="181"/>
      <c r="D16" s="181"/>
      <c r="E16" s="181"/>
      <c r="F16" s="181"/>
      <c r="G16" s="181"/>
      <c r="H16" s="181"/>
    </row>
    <row r="17" spans="1:2" x14ac:dyDescent="0.25">
      <c r="B17" s="157"/>
    </row>
    <row r="18" spans="1:2" ht="33.75" customHeight="1" x14ac:dyDescent="0.25">
      <c r="A18" s="442" t="s">
        <v>481</v>
      </c>
      <c r="B18" s="443"/>
    </row>
    <row r="19" spans="1:2" x14ac:dyDescent="0.25">
      <c r="B19" s="38"/>
    </row>
    <row r="20" spans="1:2" ht="16.5" thickBot="1" x14ac:dyDescent="0.3">
      <c r="B20" s="158"/>
    </row>
    <row r="21" spans="1:2" ht="56.25" customHeight="1" thickBot="1" x14ac:dyDescent="0.3">
      <c r="A21" s="159" t="s">
        <v>350</v>
      </c>
      <c r="B21" s="253"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59" t="s">
        <v>351</v>
      </c>
      <c r="B22" s="253" t="s">
        <v>537</v>
      </c>
    </row>
    <row r="23" spans="1:2" ht="16.5" thickBot="1" x14ac:dyDescent="0.3">
      <c r="A23" s="159" t="s">
        <v>331</v>
      </c>
      <c r="B23" s="254" t="s">
        <v>507</v>
      </c>
    </row>
    <row r="24" spans="1:2" ht="16.5" thickBot="1" x14ac:dyDescent="0.3">
      <c r="A24" s="159" t="s">
        <v>352</v>
      </c>
      <c r="B24" s="255" t="s">
        <v>508</v>
      </c>
    </row>
    <row r="25" spans="1:2" ht="16.5" thickBot="1" x14ac:dyDescent="0.3">
      <c r="A25" s="160" t="s">
        <v>353</v>
      </c>
      <c r="B25" s="253">
        <f>'3.3 паспорт описание'!C29</f>
        <v>2025</v>
      </c>
    </row>
    <row r="26" spans="1:2" ht="16.5" thickBot="1" x14ac:dyDescent="0.3">
      <c r="A26" s="161" t="s">
        <v>354</v>
      </c>
      <c r="B26" s="253" t="str">
        <f>'3.3 паспорт описание'!C30</f>
        <v>Н</v>
      </c>
    </row>
    <row r="27" spans="1:2" ht="29.25" thickBot="1" x14ac:dyDescent="0.3">
      <c r="A27" s="167" t="s">
        <v>533</v>
      </c>
      <c r="B27" s="256">
        <f>'6.2. Паспорт фин осв ввод'!D24</f>
        <v>4.9400000000000004</v>
      </c>
    </row>
    <row r="28" spans="1:2" ht="16.5" thickBot="1" x14ac:dyDescent="0.3">
      <c r="A28" s="163" t="s">
        <v>355</v>
      </c>
      <c r="B28" s="253" t="s">
        <v>512</v>
      </c>
    </row>
    <row r="29" spans="1:2" ht="29.25" thickBot="1" x14ac:dyDescent="0.3">
      <c r="A29" s="168" t="s">
        <v>356</v>
      </c>
      <c r="B29" s="257"/>
    </row>
    <row r="30" spans="1:2" ht="29.25" thickBot="1" x14ac:dyDescent="0.3">
      <c r="A30" s="168" t="s">
        <v>357</v>
      </c>
      <c r="B30" s="257"/>
    </row>
    <row r="31" spans="1:2" ht="16.5" thickBot="1" x14ac:dyDescent="0.3">
      <c r="A31" s="163" t="s">
        <v>358</v>
      </c>
      <c r="B31" s="257"/>
    </row>
    <row r="32" spans="1:2" ht="29.25" thickBot="1" x14ac:dyDescent="0.3">
      <c r="A32" s="168" t="s">
        <v>359</v>
      </c>
      <c r="B32" s="257"/>
    </row>
    <row r="33" spans="1:2" ht="16.5" thickBot="1" x14ac:dyDescent="0.3">
      <c r="A33" s="163" t="s">
        <v>360</v>
      </c>
      <c r="B33" s="257"/>
    </row>
    <row r="34" spans="1:2" ht="16.5" thickBot="1" x14ac:dyDescent="0.3">
      <c r="A34" s="163" t="s">
        <v>361</v>
      </c>
      <c r="B34" s="257"/>
    </row>
    <row r="35" spans="1:2" ht="16.5" thickBot="1" x14ac:dyDescent="0.3">
      <c r="A35" s="163" t="s">
        <v>362</v>
      </c>
      <c r="B35" s="257"/>
    </row>
    <row r="36" spans="1:2" ht="16.5" thickBot="1" x14ac:dyDescent="0.3">
      <c r="A36" s="163" t="s">
        <v>363</v>
      </c>
      <c r="B36" s="257"/>
    </row>
    <row r="37" spans="1:2" ht="29.25" thickBot="1" x14ac:dyDescent="0.3">
      <c r="A37" s="168" t="s">
        <v>364</v>
      </c>
      <c r="B37" s="257"/>
    </row>
    <row r="38" spans="1:2" ht="16.5" thickBot="1" x14ac:dyDescent="0.3">
      <c r="A38" s="163" t="s">
        <v>360</v>
      </c>
      <c r="B38" s="257"/>
    </row>
    <row r="39" spans="1:2" ht="16.5" thickBot="1" x14ac:dyDescent="0.3">
      <c r="A39" s="163" t="s">
        <v>361</v>
      </c>
      <c r="B39" s="257"/>
    </row>
    <row r="40" spans="1:2" ht="16.5" thickBot="1" x14ac:dyDescent="0.3">
      <c r="A40" s="163" t="s">
        <v>362</v>
      </c>
      <c r="B40" s="257"/>
    </row>
    <row r="41" spans="1:2" ht="16.5" thickBot="1" x14ac:dyDescent="0.3">
      <c r="A41" s="163" t="s">
        <v>363</v>
      </c>
      <c r="B41" s="257"/>
    </row>
    <row r="42" spans="1:2" ht="29.25" thickBot="1" x14ac:dyDescent="0.3">
      <c r="A42" s="168" t="s">
        <v>365</v>
      </c>
      <c r="B42" s="257"/>
    </row>
    <row r="43" spans="1:2" ht="16.5" thickBot="1" x14ac:dyDescent="0.3">
      <c r="A43" s="163" t="s">
        <v>360</v>
      </c>
      <c r="B43" s="257"/>
    </row>
    <row r="44" spans="1:2" ht="16.5" thickBot="1" x14ac:dyDescent="0.3">
      <c r="A44" s="163" t="s">
        <v>361</v>
      </c>
      <c r="B44" s="257"/>
    </row>
    <row r="45" spans="1:2" ht="16.5" thickBot="1" x14ac:dyDescent="0.3">
      <c r="A45" s="163" t="s">
        <v>362</v>
      </c>
      <c r="B45" s="257"/>
    </row>
    <row r="46" spans="1:2" ht="16.5" thickBot="1" x14ac:dyDescent="0.3">
      <c r="A46" s="163" t="s">
        <v>363</v>
      </c>
      <c r="B46" s="257"/>
    </row>
    <row r="47" spans="1:2" ht="29.25" thickBot="1" x14ac:dyDescent="0.3">
      <c r="A47" s="162" t="s">
        <v>366</v>
      </c>
      <c r="B47" s="258"/>
    </row>
    <row r="48" spans="1:2" ht="16.5" thickBot="1" x14ac:dyDescent="0.3">
      <c r="A48" s="164" t="s">
        <v>358</v>
      </c>
      <c r="B48" s="258"/>
    </row>
    <row r="49" spans="1:2" ht="16.5" thickBot="1" x14ac:dyDescent="0.3">
      <c r="A49" s="164" t="s">
        <v>367</v>
      </c>
      <c r="B49" s="258"/>
    </row>
    <row r="50" spans="1:2" ht="16.5" thickBot="1" x14ac:dyDescent="0.3">
      <c r="A50" s="164" t="s">
        <v>368</v>
      </c>
      <c r="B50" s="258"/>
    </row>
    <row r="51" spans="1:2" ht="16.5" thickBot="1" x14ac:dyDescent="0.3">
      <c r="A51" s="164" t="s">
        <v>369</v>
      </c>
      <c r="B51" s="258"/>
    </row>
    <row r="52" spans="1:2" ht="16.5" thickBot="1" x14ac:dyDescent="0.3">
      <c r="A52" s="160" t="s">
        <v>370</v>
      </c>
      <c r="B52" s="259"/>
    </row>
    <row r="53" spans="1:2" ht="16.5" thickBot="1" x14ac:dyDescent="0.3">
      <c r="A53" s="160" t="s">
        <v>371</v>
      </c>
      <c r="B53" s="259"/>
    </row>
    <row r="54" spans="1:2" ht="16.5" thickBot="1" x14ac:dyDescent="0.3">
      <c r="A54" s="160" t="s">
        <v>372</v>
      </c>
      <c r="B54" s="259"/>
    </row>
    <row r="55" spans="1:2" ht="16.5" thickBot="1" x14ac:dyDescent="0.3">
      <c r="A55" s="161" t="s">
        <v>373</v>
      </c>
      <c r="B55" s="260"/>
    </row>
    <row r="56" spans="1:2" ht="15.75" customHeight="1" x14ac:dyDescent="0.25">
      <c r="A56" s="162" t="s">
        <v>374</v>
      </c>
      <c r="B56" s="444" t="s">
        <v>509</v>
      </c>
    </row>
    <row r="57" spans="1:2" x14ac:dyDescent="0.25">
      <c r="A57" s="165" t="s">
        <v>375</v>
      </c>
      <c r="B57" s="444"/>
    </row>
    <row r="58" spans="1:2" x14ac:dyDescent="0.25">
      <c r="A58" s="165" t="s">
        <v>376</v>
      </c>
      <c r="B58" s="444"/>
    </row>
    <row r="59" spans="1:2" x14ac:dyDescent="0.25">
      <c r="A59" s="165" t="s">
        <v>377</v>
      </c>
      <c r="B59" s="444"/>
    </row>
    <row r="60" spans="1:2" x14ac:dyDescent="0.25">
      <c r="A60" s="165" t="s">
        <v>378</v>
      </c>
      <c r="B60" s="444"/>
    </row>
    <row r="61" spans="1:2" ht="16.5" thickBot="1" x14ac:dyDescent="0.3">
      <c r="A61" s="166" t="s">
        <v>379</v>
      </c>
      <c r="B61" s="444"/>
    </row>
    <row r="62" spans="1:2" ht="30.75" thickBot="1" x14ac:dyDescent="0.3">
      <c r="A62" s="164" t="s">
        <v>380</v>
      </c>
      <c r="B62" s="252"/>
    </row>
    <row r="63" spans="1:2" ht="29.25" thickBot="1" x14ac:dyDescent="0.3">
      <c r="A63" s="160" t="s">
        <v>381</v>
      </c>
      <c r="B63" s="257"/>
    </row>
    <row r="64" spans="1:2" ht="16.5" thickBot="1" x14ac:dyDescent="0.3">
      <c r="A64" s="164" t="s">
        <v>358</v>
      </c>
      <c r="B64" s="261"/>
    </row>
    <row r="65" spans="1:2" ht="16.5" thickBot="1" x14ac:dyDescent="0.3">
      <c r="A65" s="164" t="s">
        <v>382</v>
      </c>
      <c r="B65" s="257"/>
    </row>
    <row r="66" spans="1:2" ht="16.5" thickBot="1" x14ac:dyDescent="0.3">
      <c r="A66" s="164" t="s">
        <v>383</v>
      </c>
      <c r="B66" s="261"/>
    </row>
    <row r="67" spans="1:2" ht="16.5" thickBot="1" x14ac:dyDescent="0.3">
      <c r="A67" s="169" t="s">
        <v>384</v>
      </c>
      <c r="B67" s="251" t="s">
        <v>518</v>
      </c>
    </row>
    <row r="68" spans="1:2" ht="16.5" thickBot="1" x14ac:dyDescent="0.3">
      <c r="A68" s="160" t="s">
        <v>385</v>
      </c>
      <c r="B68" s="259"/>
    </row>
    <row r="69" spans="1:2" ht="16.5" thickBot="1" x14ac:dyDescent="0.3">
      <c r="A69" s="165" t="s">
        <v>386</v>
      </c>
      <c r="B69" s="261"/>
    </row>
    <row r="70" spans="1:2" ht="16.5" thickBot="1" x14ac:dyDescent="0.3">
      <c r="A70" s="165" t="s">
        <v>387</v>
      </c>
      <c r="B70" s="261"/>
    </row>
    <row r="71" spans="1:2" ht="16.5" thickBot="1" x14ac:dyDescent="0.3">
      <c r="A71" s="165" t="s">
        <v>388</v>
      </c>
      <c r="B71" s="261"/>
    </row>
    <row r="72" spans="1:2" ht="29.25" thickBot="1" x14ac:dyDescent="0.3">
      <c r="A72" s="170" t="s">
        <v>389</v>
      </c>
      <c r="B72" s="261" t="s">
        <v>510</v>
      </c>
    </row>
    <row r="73" spans="1:2" ht="28.5" customHeight="1" x14ac:dyDescent="0.25">
      <c r="A73" s="162" t="s">
        <v>390</v>
      </c>
      <c r="B73" s="439" t="s">
        <v>511</v>
      </c>
    </row>
    <row r="74" spans="1:2" x14ac:dyDescent="0.25">
      <c r="A74" s="165" t="s">
        <v>391</v>
      </c>
      <c r="B74" s="440"/>
    </row>
    <row r="75" spans="1:2" x14ac:dyDescent="0.25">
      <c r="A75" s="165" t="s">
        <v>392</v>
      </c>
      <c r="B75" s="440"/>
    </row>
    <row r="76" spans="1:2" x14ac:dyDescent="0.25">
      <c r="A76" s="165" t="s">
        <v>393</v>
      </c>
      <c r="B76" s="440"/>
    </row>
    <row r="77" spans="1:2" x14ac:dyDescent="0.25">
      <c r="A77" s="165" t="s">
        <v>394</v>
      </c>
      <c r="B77" s="440"/>
    </row>
    <row r="78" spans="1:2" ht="16.5" thickBot="1" x14ac:dyDescent="0.3">
      <c r="A78" s="171" t="s">
        <v>395</v>
      </c>
      <c r="B78" s="441"/>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2022-03-03T11:00:31Z</dcterms:modified>
</cp:coreProperties>
</file>